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zam\OneDrive\Documentos\Practicas PCG Nathaly UIS\Practicas PCG\"/>
    </mc:Choice>
  </mc:AlternateContent>
  <xr:revisionPtr revIDLastSave="0" documentId="13_ncr:1_{7674BF58-10EC-4A62-9840-5BF0B6697EE4}" xr6:coauthVersionLast="47" xr6:coauthVersionMax="47" xr10:uidLastSave="{00000000-0000-0000-0000-000000000000}"/>
  <bookViews>
    <workbookView xWindow="-110" yWindow="-110" windowWidth="19420" windowHeight="10300" activeTab="3" xr2:uid="{74FA95AF-1F21-4E59-8AC9-96199A6BBDC3}"/>
  </bookViews>
  <sheets>
    <sheet name="piso 1" sheetId="1" r:id="rId1"/>
    <sheet name="Piso 2" sheetId="4" r:id="rId2"/>
    <sheet name="Altillo" sheetId="5" r:id="rId3"/>
    <sheet name="Tablas Finales" sheetId="7" r:id="rId4"/>
    <sheet name="Recti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3" i="7" l="1"/>
  <c r="E50" i="7"/>
  <c r="D28" i="7"/>
  <c r="D15" i="7"/>
  <c r="D38" i="7" s="1"/>
  <c r="D14" i="7"/>
  <c r="D37" i="7" s="1"/>
  <c r="D13" i="7"/>
  <c r="D12" i="7"/>
  <c r="D35" i="7" s="1"/>
  <c r="AP33" i="4"/>
  <c r="AD26" i="4"/>
  <c r="Q25" i="4"/>
  <c r="R25" i="4"/>
  <c r="F24" i="4"/>
  <c r="D8" i="7"/>
  <c r="D7" i="7"/>
  <c r="D6" i="7"/>
  <c r="D5" i="7"/>
  <c r="C67" i="8"/>
  <c r="C66" i="8"/>
  <c r="C63" i="8"/>
  <c r="C62" i="8"/>
  <c r="C59" i="8"/>
  <c r="C58" i="8"/>
  <c r="H43" i="8"/>
  <c r="H42" i="8"/>
  <c r="D42" i="8"/>
  <c r="C42" i="8"/>
  <c r="D38" i="8"/>
  <c r="D35" i="8"/>
  <c r="C35" i="8"/>
  <c r="D31" i="8"/>
  <c r="D29" i="8"/>
  <c r="K21" i="8"/>
  <c r="H44" i="8" s="1"/>
  <c r="E51" i="8" s="1"/>
  <c r="K20" i="8"/>
  <c r="F43" i="8" s="1"/>
  <c r="C20" i="8"/>
  <c r="C43" i="8" s="1"/>
  <c r="K19" i="8"/>
  <c r="F42" i="8" s="1"/>
  <c r="C19" i="8"/>
  <c r="C15" i="8"/>
  <c r="C38" i="8" s="1"/>
  <c r="G14" i="8"/>
  <c r="D37" i="8" s="1"/>
  <c r="C14" i="8"/>
  <c r="C37" i="8" s="1"/>
  <c r="G13" i="8"/>
  <c r="D36" i="8" s="1"/>
  <c r="C13" i="8"/>
  <c r="C36" i="8" s="1"/>
  <c r="G12" i="8"/>
  <c r="C12" i="8"/>
  <c r="G8" i="8"/>
  <c r="D8" i="8"/>
  <c r="C8" i="8"/>
  <c r="C31" i="8" s="1"/>
  <c r="G7" i="8"/>
  <c r="D7" i="8"/>
  <c r="D30" i="8" s="1"/>
  <c r="C7" i="8"/>
  <c r="C30" i="8" s="1"/>
  <c r="G6" i="8"/>
  <c r="D6" i="8"/>
  <c r="C6" i="8"/>
  <c r="C29" i="8" s="1"/>
  <c r="G5" i="8"/>
  <c r="D5" i="8"/>
  <c r="D28" i="8" s="1"/>
  <c r="C5" i="8"/>
  <c r="C28" i="8" s="1"/>
  <c r="AO26" i="1"/>
  <c r="AC24" i="1"/>
  <c r="R24" i="1"/>
  <c r="E23" i="1"/>
  <c r="C20" i="7"/>
  <c r="C19" i="7"/>
  <c r="C42" i="7" s="1"/>
  <c r="C15" i="7"/>
  <c r="C38" i="7" s="1"/>
  <c r="C14" i="7"/>
  <c r="C37" i="7" s="1"/>
  <c r="C13" i="7"/>
  <c r="C36" i="7" s="1"/>
  <c r="C12" i="7"/>
  <c r="G7" i="4"/>
  <c r="C5" i="7"/>
  <c r="AQ6" i="1"/>
  <c r="AE6" i="1"/>
  <c r="T4" i="1"/>
  <c r="H4" i="1"/>
  <c r="P17" i="1"/>
  <c r="AH40" i="1"/>
  <c r="AH29" i="1"/>
  <c r="AH32" i="1"/>
  <c r="C8" i="7"/>
  <c r="C7" i="7"/>
  <c r="C30" i="7" s="1"/>
  <c r="C28" i="7"/>
  <c r="C6" i="7"/>
  <c r="C67" i="7"/>
  <c r="C66" i="7"/>
  <c r="C62" i="7"/>
  <c r="AV39" i="4"/>
  <c r="AS39" i="4"/>
  <c r="AV32" i="4"/>
  <c r="AT32" i="4"/>
  <c r="G8" i="7"/>
  <c r="AR9" i="4"/>
  <c r="AI36" i="4"/>
  <c r="AF36" i="4"/>
  <c r="AI26" i="4"/>
  <c r="AG26" i="4"/>
  <c r="AF9" i="4"/>
  <c r="W34" i="4"/>
  <c r="T34" i="4"/>
  <c r="W26" i="4"/>
  <c r="U26" i="4"/>
  <c r="T9" i="4"/>
  <c r="I36" i="4"/>
  <c r="F36" i="4"/>
  <c r="I27" i="4"/>
  <c r="G27" i="4"/>
  <c r="AT43" i="1"/>
  <c r="AQ43" i="1"/>
  <c r="AE40" i="1"/>
  <c r="T38" i="1"/>
  <c r="W38" i="1" s="1"/>
  <c r="K38" i="1"/>
  <c r="H37" i="1"/>
  <c r="AQ32" i="1"/>
  <c r="AT32" i="1" s="1"/>
  <c r="AE29" i="1"/>
  <c r="T27" i="1"/>
  <c r="W27" i="1" s="1"/>
  <c r="K27" i="1"/>
  <c r="H27" i="1"/>
  <c r="AT25" i="1"/>
  <c r="D54" i="7"/>
  <c r="E51" i="7"/>
  <c r="E49" i="7"/>
  <c r="K21" i="7"/>
  <c r="K20" i="7"/>
  <c r="F43" i="7" s="1"/>
  <c r="K19" i="7"/>
  <c r="G14" i="7"/>
  <c r="G13" i="7"/>
  <c r="G12" i="7"/>
  <c r="G7" i="7"/>
  <c r="G6" i="7"/>
  <c r="G5" i="7"/>
  <c r="H44" i="7"/>
  <c r="F44" i="7"/>
  <c r="D44" i="7"/>
  <c r="C44" i="7"/>
  <c r="H43" i="7"/>
  <c r="D43" i="7"/>
  <c r="H42" i="7"/>
  <c r="F42" i="7"/>
  <c r="D42" i="7"/>
  <c r="C35" i="7"/>
  <c r="X20" i="5"/>
  <c r="AM41" i="1"/>
  <c r="AN22" i="1" s="1"/>
  <c r="AL51" i="1"/>
  <c r="D36" i="7" l="1"/>
  <c r="C44" i="8"/>
  <c r="E48" i="8" s="1"/>
  <c r="D53" i="8" s="1"/>
  <c r="D44" i="8"/>
  <c r="F44" i="8"/>
  <c r="E50" i="8" s="1"/>
  <c r="D43" i="8"/>
  <c r="E49" i="8" s="1"/>
  <c r="D54" i="8" s="1"/>
  <c r="D30" i="7"/>
  <c r="D29" i="7"/>
  <c r="C31" i="7"/>
  <c r="C59" i="7"/>
  <c r="C43" i="7"/>
  <c r="D31" i="7"/>
  <c r="C29" i="7"/>
  <c r="AU20" i="1"/>
  <c r="AR20" i="1"/>
  <c r="AO20" i="1"/>
  <c r="AU19" i="1"/>
  <c r="AR19" i="1"/>
  <c r="AO19" i="1"/>
  <c r="AR18" i="1"/>
  <c r="AU17" i="1"/>
  <c r="AR17" i="1"/>
  <c r="AO17" i="1"/>
  <c r="AV17" i="1" s="1"/>
  <c r="AU16" i="1"/>
  <c r="AR16" i="1"/>
  <c r="AO16" i="1"/>
  <c r="AU15" i="1"/>
  <c r="AR15" i="1"/>
  <c r="AO15" i="1"/>
  <c r="AV15" i="1" s="1"/>
  <c r="AU14" i="1"/>
  <c r="AR14" i="1"/>
  <c r="AV14" i="1" s="1"/>
  <c r="AO14" i="1"/>
  <c r="AO13" i="1"/>
  <c r="AU12" i="1"/>
  <c r="AR12" i="1"/>
  <c r="AO12" i="1"/>
  <c r="AU11" i="1"/>
  <c r="AR11" i="1"/>
  <c r="AO11" i="1"/>
  <c r="AU10" i="1"/>
  <c r="AR10" i="1"/>
  <c r="AO10" i="1"/>
  <c r="AV10" i="1" s="1"/>
  <c r="AR35" i="1" s="1"/>
  <c r="AT35" i="1" s="1"/>
  <c r="AO29" i="4"/>
  <c r="AN50" i="4"/>
  <c r="AM62" i="4"/>
  <c r="C37" i="1"/>
  <c r="AP26" i="4"/>
  <c r="AP25" i="4" s="1"/>
  <c r="AW25" i="4" s="1"/>
  <c r="AV23" i="4"/>
  <c r="AS23" i="4"/>
  <c r="AP23" i="4"/>
  <c r="AW23" i="4" s="1"/>
  <c r="AW22" i="4"/>
  <c r="AV22" i="4"/>
  <c r="AS22" i="4"/>
  <c r="AP22" i="4"/>
  <c r="AV21" i="4"/>
  <c r="AS21" i="4"/>
  <c r="AP21" i="4"/>
  <c r="AW21" i="4" s="1"/>
  <c r="AW20" i="4"/>
  <c r="AV20" i="4"/>
  <c r="AS20" i="4"/>
  <c r="AP20" i="4"/>
  <c r="AV19" i="4"/>
  <c r="AS19" i="4"/>
  <c r="AP19" i="4"/>
  <c r="AW19" i="4" s="1"/>
  <c r="AW18" i="4"/>
  <c r="AV18" i="4"/>
  <c r="AS18" i="4"/>
  <c r="AP18" i="4"/>
  <c r="AP17" i="4"/>
  <c r="AP16" i="4"/>
  <c r="AV15" i="4"/>
  <c r="AS15" i="4"/>
  <c r="AW15" i="4" s="1"/>
  <c r="AP15" i="4"/>
  <c r="AP14" i="4"/>
  <c r="AV13" i="4"/>
  <c r="AS13" i="4"/>
  <c r="AP13" i="4"/>
  <c r="AW13" i="4" s="1"/>
  <c r="M20" i="5"/>
  <c r="D19" i="5"/>
  <c r="C29" i="5"/>
  <c r="G19" i="5" s="1"/>
  <c r="AA21" i="5"/>
  <c r="X21" i="5"/>
  <c r="W30" i="5"/>
  <c r="V36" i="5"/>
  <c r="Z18" i="5"/>
  <c r="W18" i="5"/>
  <c r="AA18" i="5" s="1"/>
  <c r="Z17" i="5"/>
  <c r="W17" i="5"/>
  <c r="AA17" i="5" s="1"/>
  <c r="AA14" i="5"/>
  <c r="Z14" i="5"/>
  <c r="W14" i="5"/>
  <c r="Z13" i="5"/>
  <c r="W13" i="5"/>
  <c r="AA13" i="5" s="1"/>
  <c r="W12" i="5"/>
  <c r="Z11" i="5"/>
  <c r="W11" i="5"/>
  <c r="AA11" i="5" s="1"/>
  <c r="AC24" i="4"/>
  <c r="AB44" i="4"/>
  <c r="AA52" i="4"/>
  <c r="AK17" i="4"/>
  <c r="AD22" i="4"/>
  <c r="AD21" i="4"/>
  <c r="AK21" i="4" s="1"/>
  <c r="AJ19" i="4"/>
  <c r="AG19" i="4"/>
  <c r="AD19" i="4"/>
  <c r="AK19" i="4" s="1"/>
  <c r="AG18" i="4"/>
  <c r="AJ17" i="4"/>
  <c r="AG17" i="4"/>
  <c r="AD17" i="4"/>
  <c r="AJ16" i="4"/>
  <c r="AG16" i="4"/>
  <c r="AD16" i="4"/>
  <c r="AK16" i="4" s="1"/>
  <c r="AJ15" i="4"/>
  <c r="AG15" i="4"/>
  <c r="AD15" i="4"/>
  <c r="AK15" i="4" s="1"/>
  <c r="AJ14" i="4"/>
  <c r="AG14" i="4"/>
  <c r="AD14" i="4"/>
  <c r="AK14" i="4" s="1"/>
  <c r="AJ13" i="4"/>
  <c r="AG13" i="4"/>
  <c r="AD13" i="4"/>
  <c r="AK13" i="4" s="1"/>
  <c r="AA38" i="1"/>
  <c r="AB19" i="1" s="1"/>
  <c r="Z50" i="1"/>
  <c r="AJ12" i="1"/>
  <c r="AF13" i="1"/>
  <c r="AF17" i="1"/>
  <c r="AI16" i="1"/>
  <c r="AF16" i="1"/>
  <c r="AC16" i="1"/>
  <c r="AI15" i="1"/>
  <c r="AF15" i="1"/>
  <c r="AC15" i="1"/>
  <c r="AI14" i="1"/>
  <c r="AF14" i="1"/>
  <c r="AC14" i="1"/>
  <c r="AJ14" i="1" s="1"/>
  <c r="AF23" i="1" s="1"/>
  <c r="AH23" i="1" s="1"/>
  <c r="AI12" i="1"/>
  <c r="AF12" i="1"/>
  <c r="AC12" i="1"/>
  <c r="AI11" i="1"/>
  <c r="AF11" i="1"/>
  <c r="AC11" i="1"/>
  <c r="AI10" i="1"/>
  <c r="AF10" i="1"/>
  <c r="AJ10" i="1" s="1"/>
  <c r="AC10" i="1"/>
  <c r="P20" i="5"/>
  <c r="L30" i="5"/>
  <c r="K36" i="5"/>
  <c r="Q17" i="5"/>
  <c r="N17" i="5"/>
  <c r="Q16" i="5"/>
  <c r="N16" i="5"/>
  <c r="R16" i="5" s="1"/>
  <c r="Q13" i="5"/>
  <c r="R13" i="5" s="1"/>
  <c r="N13" i="5"/>
  <c r="Q12" i="5"/>
  <c r="N12" i="5"/>
  <c r="R12" i="5" s="1"/>
  <c r="N11" i="5"/>
  <c r="Q10" i="5"/>
  <c r="N10" i="5"/>
  <c r="P45" i="4"/>
  <c r="O53" i="4"/>
  <c r="Y17" i="4"/>
  <c r="U19" i="4"/>
  <c r="R23" i="4"/>
  <c r="R22" i="4"/>
  <c r="Y22" i="4" s="1"/>
  <c r="X20" i="4"/>
  <c r="U20" i="4"/>
  <c r="R20" i="4"/>
  <c r="Y20" i="4" s="1"/>
  <c r="U18" i="4"/>
  <c r="X17" i="4"/>
  <c r="U17" i="4"/>
  <c r="R17" i="4"/>
  <c r="X16" i="4"/>
  <c r="U16" i="4"/>
  <c r="R16" i="4"/>
  <c r="Y16" i="4" s="1"/>
  <c r="X15" i="4"/>
  <c r="U15" i="4"/>
  <c r="R15" i="4"/>
  <c r="Y15" i="4" s="1"/>
  <c r="X14" i="4"/>
  <c r="U14" i="4"/>
  <c r="R14" i="4"/>
  <c r="X13" i="4"/>
  <c r="U13" i="4"/>
  <c r="R13" i="4"/>
  <c r="Y13" i="4" s="1"/>
  <c r="N50" i="1"/>
  <c r="O37" i="1"/>
  <c r="T10" i="1"/>
  <c r="T15" i="1"/>
  <c r="W14" i="1"/>
  <c r="T14" i="1"/>
  <c r="Q14" i="1"/>
  <c r="W13" i="1"/>
  <c r="T13" i="1"/>
  <c r="Q13" i="1"/>
  <c r="W12" i="1"/>
  <c r="T12" i="1"/>
  <c r="Q12" i="1"/>
  <c r="W11" i="1"/>
  <c r="T11" i="1"/>
  <c r="Q11" i="1"/>
  <c r="W9" i="1"/>
  <c r="T9" i="1"/>
  <c r="Q9" i="1"/>
  <c r="X9" i="1" s="1"/>
  <c r="W8" i="1"/>
  <c r="T8" i="1"/>
  <c r="Q8" i="1"/>
  <c r="E48" i="7" l="1"/>
  <c r="X13" i="1"/>
  <c r="AV20" i="1"/>
  <c r="AV11" i="1"/>
  <c r="AF32" i="1"/>
  <c r="AJ16" i="1"/>
  <c r="AV12" i="1"/>
  <c r="AV19" i="1"/>
  <c r="AV16" i="1"/>
  <c r="X7" i="5"/>
  <c r="R17" i="5"/>
  <c r="AJ15" i="1"/>
  <c r="AJ11" i="1"/>
  <c r="R10" i="5"/>
  <c r="O6" i="5" s="1"/>
  <c r="O19" i="5"/>
  <c r="Y14" i="4"/>
  <c r="X11" i="1"/>
  <c r="X14" i="1"/>
  <c r="X12" i="1"/>
  <c r="U20" i="1" s="1"/>
  <c r="W20" i="1" s="1"/>
  <c r="X8" i="1"/>
  <c r="U30" i="1" s="1"/>
  <c r="W30" i="1" s="1"/>
  <c r="D53" i="7" l="1"/>
  <c r="H15" i="5"/>
  <c r="E15" i="5"/>
  <c r="H14" i="5"/>
  <c r="E14" i="5"/>
  <c r="I14" i="5" s="1"/>
  <c r="H11" i="5"/>
  <c r="E11" i="5"/>
  <c r="H10" i="5"/>
  <c r="E10" i="5"/>
  <c r="E9" i="5"/>
  <c r="H8" i="5"/>
  <c r="E8" i="5"/>
  <c r="D23" i="4"/>
  <c r="B53" i="4"/>
  <c r="C43" i="4"/>
  <c r="E20" i="4"/>
  <c r="E21" i="4"/>
  <c r="L20" i="4" s="1"/>
  <c r="K18" i="4"/>
  <c r="H18" i="4"/>
  <c r="E18" i="4"/>
  <c r="L18" i="4" s="1"/>
  <c r="K17" i="4"/>
  <c r="H17" i="4"/>
  <c r="K16" i="4"/>
  <c r="H16" i="4"/>
  <c r="E16" i="4"/>
  <c r="L16" i="4" s="1"/>
  <c r="K15" i="4"/>
  <c r="H15" i="4"/>
  <c r="E15" i="4"/>
  <c r="L15" i="4" s="1"/>
  <c r="K14" i="4"/>
  <c r="H14" i="4"/>
  <c r="E14" i="4"/>
  <c r="L14" i="4" s="1"/>
  <c r="K13" i="4"/>
  <c r="H13" i="4"/>
  <c r="E13" i="4"/>
  <c r="L13" i="4" s="1"/>
  <c r="K12" i="4"/>
  <c r="H12" i="4"/>
  <c r="E12" i="4"/>
  <c r="K11" i="4"/>
  <c r="H11" i="4"/>
  <c r="E11" i="4"/>
  <c r="L11" i="4" s="1"/>
  <c r="B31" i="1"/>
  <c r="B28" i="1"/>
  <c r="B25" i="1"/>
  <c r="B24" i="1"/>
  <c r="K15" i="1"/>
  <c r="L15" i="1" s="1"/>
  <c r="H14" i="1"/>
  <c r="K13" i="1"/>
  <c r="H13" i="1"/>
  <c r="E13" i="1"/>
  <c r="K12" i="1"/>
  <c r="H12" i="1"/>
  <c r="E12" i="1"/>
  <c r="K11" i="1"/>
  <c r="H11" i="1"/>
  <c r="E11" i="1"/>
  <c r="L11" i="1" s="1"/>
  <c r="I19" i="1" s="1"/>
  <c r="K19" i="1" s="1"/>
  <c r="C58" i="7" s="1"/>
  <c r="K10" i="1"/>
  <c r="H10" i="1"/>
  <c r="E10" i="1"/>
  <c r="K9" i="1"/>
  <c r="H9" i="1"/>
  <c r="E9" i="1"/>
  <c r="K8" i="1"/>
  <c r="H8" i="1"/>
  <c r="E8" i="1"/>
  <c r="L8" i="1" s="1"/>
  <c r="I29" i="1" s="1"/>
  <c r="K30" i="1" s="1"/>
  <c r="L9" i="1" l="1"/>
  <c r="L12" i="1"/>
  <c r="B48" i="1"/>
  <c r="D17" i="1" s="1"/>
  <c r="L10" i="1"/>
  <c r="L13" i="1"/>
  <c r="I11" i="5"/>
  <c r="I15" i="5"/>
  <c r="F17" i="5" s="1"/>
  <c r="I10" i="5"/>
  <c r="I8" i="5"/>
  <c r="F4" i="5" s="1"/>
  <c r="L1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11" authorId="0" shapeId="0" xr:uid="{4143011E-1FCD-46BC-BFDE-F2885C2069F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Esto no es una puerta es el espaio que quda en la escalera despues del ultimo escalon </t>
        </r>
      </text>
    </comment>
    <comment ref="O13" authorId="0" shapeId="0" xr:uid="{69D76F3A-F19E-4915-9050-CDAA0E9A7071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Esto no es una puerta es el espaio que quda en la escalera despues del ultimo escalon </t>
        </r>
      </text>
    </comment>
    <comment ref="X14" authorId="0" shapeId="0" xr:uid="{CD12A0C3-7B75-4561-B7DC-5AE1C7B8268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Esto no es una puerta es el espaio que quda en la escalera despues del ultimo escalon </t>
        </r>
      </text>
    </comment>
  </commentList>
</comments>
</file>

<file path=xl/sharedStrings.xml><?xml version="1.0" encoding="utf-8"?>
<sst xmlns="http://schemas.openxmlformats.org/spreadsheetml/2006/main" count="563" uniqueCount="124">
  <si>
    <t>ENCHAPES Y GUARDA ESCOBAS</t>
  </si>
  <si>
    <t>Espacio</t>
  </si>
  <si>
    <t>Puerta</t>
  </si>
  <si>
    <t>Columna</t>
  </si>
  <si>
    <t>CASA 18A</t>
  </si>
  <si>
    <t>Tipo 3</t>
  </si>
  <si>
    <t>Largo(m)</t>
  </si>
  <si>
    <t>Ancho(m)</t>
  </si>
  <si>
    <t>Area Espacio(m2)</t>
  </si>
  <si>
    <t>Area Columna(m2)</t>
  </si>
  <si>
    <t>Area espacio puerta(m2)</t>
  </si>
  <si>
    <t>Area total</t>
  </si>
  <si>
    <t>b (m)</t>
  </si>
  <si>
    <t>h (m)</t>
  </si>
  <si>
    <t>ancho (m)</t>
  </si>
  <si>
    <t>largo (m)</t>
  </si>
  <si>
    <t>Baño</t>
  </si>
  <si>
    <t>Estudio</t>
  </si>
  <si>
    <t>Habitación</t>
  </si>
  <si>
    <t>Ropas</t>
  </si>
  <si>
    <t>S1</t>
  </si>
  <si>
    <t>S2</t>
  </si>
  <si>
    <t>Area de enchape (m2)</t>
  </si>
  <si>
    <t>Guarda escobas (ml)</t>
  </si>
  <si>
    <t>Muros</t>
  </si>
  <si>
    <t>ContornoColumnas</t>
  </si>
  <si>
    <t>Puerta ppal</t>
  </si>
  <si>
    <t>Piso 1</t>
  </si>
  <si>
    <t>Habitación 1</t>
  </si>
  <si>
    <t>S3</t>
  </si>
  <si>
    <t>S4</t>
  </si>
  <si>
    <t>S5</t>
  </si>
  <si>
    <t xml:space="preserve">Escalera </t>
  </si>
  <si>
    <t>Area Escalon</t>
  </si>
  <si>
    <t>Casa tipo 3</t>
  </si>
  <si>
    <t>18B</t>
  </si>
  <si>
    <t>Area de Encahpe (m2)</t>
  </si>
  <si>
    <t>18B,23B</t>
  </si>
  <si>
    <t>Contorno Col</t>
  </si>
  <si>
    <t>Guarda Escobas (ml)</t>
  </si>
  <si>
    <t>H.Principal</t>
  </si>
  <si>
    <t>H.2</t>
  </si>
  <si>
    <t>Pasillo</t>
  </si>
  <si>
    <t>Murito</t>
  </si>
  <si>
    <t>Area murito m2</t>
  </si>
  <si>
    <t>Terraza</t>
  </si>
  <si>
    <t>Altillo Casa</t>
  </si>
  <si>
    <t>Area de Enchape (m2)</t>
  </si>
  <si>
    <t>Area de Enchape terraza (m2)</t>
  </si>
  <si>
    <t>Guarda escobas Terraza (ml)</t>
  </si>
  <si>
    <t>CASA 21A</t>
  </si>
  <si>
    <t>Tipo2</t>
  </si>
  <si>
    <t>Tipo1</t>
  </si>
  <si>
    <t>21,22,16,17</t>
  </si>
  <si>
    <t>Sum</t>
  </si>
  <si>
    <t>sum</t>
  </si>
  <si>
    <t>Casa tipo 1</t>
  </si>
  <si>
    <t>21B</t>
  </si>
  <si>
    <t>Contorno col</t>
  </si>
  <si>
    <t>suma</t>
  </si>
  <si>
    <t>sumatoria</t>
  </si>
  <si>
    <t>Area de enchape terraza (m2)</t>
  </si>
  <si>
    <t>Sumatoria</t>
  </si>
  <si>
    <t>CASA 20A</t>
  </si>
  <si>
    <t>ContornoCol</t>
  </si>
  <si>
    <t>Suma</t>
  </si>
  <si>
    <t>20B</t>
  </si>
  <si>
    <t>Area de Enchape  (m2)</t>
  </si>
  <si>
    <t>Casa tipo 2</t>
  </si>
  <si>
    <t>Altillo casa</t>
  </si>
  <si>
    <t xml:space="preserve">Casa Tipo 4 </t>
  </si>
  <si>
    <t>19B</t>
  </si>
  <si>
    <t>Habitación 2</t>
  </si>
  <si>
    <t>suma'</t>
  </si>
  <si>
    <t>Casa Tipo 4</t>
  </si>
  <si>
    <t>19A</t>
  </si>
  <si>
    <t>Tipo3</t>
  </si>
  <si>
    <t>Tipo4</t>
  </si>
  <si>
    <t>Guardaescobas (ml)</t>
  </si>
  <si>
    <t>Piso 2</t>
  </si>
  <si>
    <t>Area de Enchape Terraza  (m2)</t>
  </si>
  <si>
    <t>Guardaescobas Terraza (ml)</t>
  </si>
  <si>
    <t>Altillo</t>
  </si>
  <si>
    <t>16-17-21-22</t>
  </si>
  <si>
    <t>15-20</t>
  </si>
  <si>
    <t>18-23</t>
  </si>
  <si>
    <t>14-19</t>
  </si>
  <si>
    <t>Cantidades Totales</t>
  </si>
  <si>
    <t>m2</t>
  </si>
  <si>
    <t>Normal</t>
  </si>
  <si>
    <t>Catidades totales BVL</t>
  </si>
  <si>
    <t>Area de enchape total</t>
  </si>
  <si>
    <t xml:space="preserve">Area de enchape total terraza </t>
  </si>
  <si>
    <t xml:space="preserve">Area Guarda escobas total </t>
  </si>
  <si>
    <t xml:space="preserve">Area Guarda escobas terraza total </t>
  </si>
  <si>
    <t>Valor *0,1</t>
  </si>
  <si>
    <t>Comprende Enchape +Guarda escobas</t>
  </si>
  <si>
    <t>Enchape patio</t>
  </si>
  <si>
    <t>Enchape Patio</t>
  </si>
  <si>
    <t>Revsar</t>
  </si>
  <si>
    <t>Total</t>
  </si>
  <si>
    <t>Patio</t>
  </si>
  <si>
    <t xml:space="preserve">SumGuarda </t>
  </si>
  <si>
    <t>Sum guar</t>
  </si>
  <si>
    <t>sum guard</t>
  </si>
  <si>
    <t>sum guarda</t>
  </si>
  <si>
    <t>Totales</t>
  </si>
  <si>
    <t>Guarda escobas</t>
  </si>
  <si>
    <t>Enchape Bano</t>
  </si>
  <si>
    <t>Sin patio,sin bano</t>
  </si>
  <si>
    <t>Sum guarda</t>
  </si>
  <si>
    <t>Sin patio son bano</t>
  </si>
  <si>
    <t>guarda escobas</t>
  </si>
  <si>
    <t>Enchape bano</t>
  </si>
  <si>
    <t>Sum guard</t>
  </si>
  <si>
    <t>Sina patio sin bano</t>
  </si>
  <si>
    <t>Sin patio sin bano</t>
  </si>
  <si>
    <t>Sum Guarda</t>
  </si>
  <si>
    <t>Sin bano</t>
  </si>
  <si>
    <t>sin bano</t>
  </si>
  <si>
    <t>suma guarda</t>
  </si>
  <si>
    <t xml:space="preserve"> Baño P2</t>
  </si>
  <si>
    <t>Baño P1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</si>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</sst>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/>
    <xf numFmtId="0" fontId="2" fillId="2" borderId="0" xfId="0" applyFont="1" applyFill="1"/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vertic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7" fillId="2" borderId="1" xfId="0" applyFont="1" applyFill="1" applyBorder="1" applyAlignment="1">
      <alignment horizontal="center"/>
    </xf>
    <xf numFmtId="2" fontId="2" fillId="4" borderId="0" xfId="0" applyNumberFormat="1" applyFont="1" applyFill="1" applyAlignment="1">
      <alignment horizontal="center"/>
    </xf>
    <xf numFmtId="0" fontId="0" fillId="7" borderId="1" xfId="0" applyFill="1" applyBorder="1" applyAlignment="1">
      <alignment horizontal="center"/>
    </xf>
    <xf numFmtId="0" fontId="6" fillId="2" borderId="0" xfId="0" applyFont="1" applyFill="1"/>
    <xf numFmtId="0" fontId="7" fillId="2" borderId="0" xfId="0" applyFont="1" applyFill="1"/>
    <xf numFmtId="0" fontId="7" fillId="7" borderId="1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2" fontId="7" fillId="2" borderId="8" xfId="0" applyNumberFormat="1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2" fontId="0" fillId="11" borderId="1" xfId="0" applyNumberFormat="1" applyFill="1" applyBorder="1" applyAlignment="1">
      <alignment horizontal="center"/>
    </xf>
    <xf numFmtId="2" fontId="0" fillId="2" borderId="0" xfId="0" applyNumberFormat="1" applyFill="1"/>
    <xf numFmtId="0" fontId="0" fillId="2" borderId="1" xfId="0" applyFill="1" applyBorder="1"/>
    <xf numFmtId="2" fontId="0" fillId="2" borderId="1" xfId="0" applyNumberFormat="1" applyFill="1" applyBorder="1"/>
    <xf numFmtId="0" fontId="7" fillId="11" borderId="7" xfId="0" applyFont="1" applyFill="1" applyBorder="1" applyAlignment="1">
      <alignment horizontal="center"/>
    </xf>
    <xf numFmtId="0" fontId="7" fillId="11" borderId="12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0" fontId="0" fillId="8" borderId="0" xfId="0" applyFill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9" fillId="11" borderId="17" xfId="0" applyFont="1" applyFill="1" applyBorder="1" applyAlignment="1">
      <alignment horizontal="center"/>
    </xf>
    <xf numFmtId="0" fontId="9" fillId="11" borderId="19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8" fillId="8" borderId="0" xfId="0" applyFont="1" applyFill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9" fillId="9" borderId="17" xfId="0" applyFont="1" applyFill="1" applyBorder="1" applyAlignment="1">
      <alignment horizontal="center"/>
    </xf>
    <xf numFmtId="0" fontId="9" fillId="9" borderId="18" xfId="0" applyFont="1" applyFill="1" applyBorder="1" applyAlignment="1">
      <alignment horizontal="center"/>
    </xf>
    <xf numFmtId="0" fontId="9" fillId="9" borderId="19" xfId="0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/>
    </xf>
    <xf numFmtId="0" fontId="9" fillId="10" borderId="8" xfId="0" applyFont="1" applyFill="1" applyBorder="1" applyAlignment="1">
      <alignment horizontal="center"/>
    </xf>
    <xf numFmtId="0" fontId="9" fillId="10" borderId="20" xfId="0" applyFont="1" applyFill="1" applyBorder="1" applyAlignment="1">
      <alignment horizontal="center"/>
    </xf>
    <xf numFmtId="0" fontId="9" fillId="10" borderId="21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6600"/>
      <color rgb="FF66FF99"/>
      <color rgb="FFFFFFCC"/>
      <color rgb="FF99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3AC2F-A4EB-402A-AF02-5B9A0A752D96}">
  <dimension ref="A1:BA253"/>
  <sheetViews>
    <sheetView topLeftCell="AA1" zoomScale="82" workbookViewId="0">
      <selection activeCell="AO27" sqref="AO27"/>
    </sheetView>
  </sheetViews>
  <sheetFormatPr baseColWidth="10" defaultRowHeight="14.5" x14ac:dyDescent="0.35"/>
  <cols>
    <col min="8" max="8" width="16.36328125" customWidth="1"/>
    <col min="20" max="20" width="13.54296875" customWidth="1"/>
    <col min="31" max="31" width="12.6328125" customWidth="1"/>
    <col min="43" max="43" width="14.54296875" customWidth="1"/>
  </cols>
  <sheetData>
    <row r="1" spans="1:53" x14ac:dyDescent="0.35">
      <c r="A1" s="7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x14ac:dyDescent="0.35">
      <c r="A2" s="1"/>
      <c r="B2" s="62" t="s">
        <v>0</v>
      </c>
      <c r="C2" s="62"/>
      <c r="D2" s="62"/>
      <c r="E2" s="62"/>
      <c r="F2" s="62"/>
      <c r="G2" s="6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x14ac:dyDescent="0.35">
      <c r="A3" s="1"/>
      <c r="B3" s="1"/>
      <c r="C3" s="1"/>
      <c r="D3" s="1"/>
      <c r="E3" s="1"/>
      <c r="F3" s="1"/>
      <c r="G3" s="1"/>
      <c r="H3" s="2" t="s">
        <v>109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 t="s">
        <v>111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x14ac:dyDescent="0.35">
      <c r="A4" s="1"/>
      <c r="B4" s="7" t="s">
        <v>4</v>
      </c>
      <c r="C4" s="15" t="s">
        <v>5</v>
      </c>
      <c r="D4" s="16">
        <v>18.23</v>
      </c>
      <c r="E4" s="1"/>
      <c r="F4" s="59" t="s">
        <v>22</v>
      </c>
      <c r="G4" s="59"/>
      <c r="H4" s="8">
        <f>SUM(L9:L10,L12:L13)</f>
        <v>32.204999999999998</v>
      </c>
      <c r="I4" s="1"/>
      <c r="J4" s="1"/>
      <c r="K4" s="1"/>
      <c r="L4" s="1"/>
      <c r="M4" s="1"/>
      <c r="N4" s="18" t="s">
        <v>50</v>
      </c>
      <c r="O4" s="15" t="s">
        <v>52</v>
      </c>
      <c r="P4" s="15" t="s">
        <v>53</v>
      </c>
      <c r="Q4" s="1"/>
      <c r="R4" s="59" t="s">
        <v>22</v>
      </c>
      <c r="S4" s="59"/>
      <c r="T4" s="8">
        <f>SUM(X9:X11,X13:X14)</f>
        <v>32.438800000000001</v>
      </c>
      <c r="U4" s="1"/>
      <c r="V4" s="1"/>
      <c r="W4" s="1"/>
      <c r="X4" s="1"/>
      <c r="Y4" s="1"/>
      <c r="Z4" s="18" t="s">
        <v>63</v>
      </c>
      <c r="AA4" s="15" t="s">
        <v>51</v>
      </c>
      <c r="AB4" s="15">
        <v>20.149999999999999</v>
      </c>
      <c r="AC4" s="1"/>
      <c r="AD4" s="1"/>
      <c r="AE4" s="1"/>
      <c r="AF4" s="1"/>
      <c r="AG4" s="1"/>
      <c r="AH4" s="1"/>
      <c r="AI4" s="1"/>
      <c r="AJ4" s="1"/>
      <c r="AK4" s="1"/>
      <c r="AL4" s="7" t="s">
        <v>74</v>
      </c>
      <c r="AM4" s="7" t="s">
        <v>75</v>
      </c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 t="s">
        <v>115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 t="s">
        <v>116</v>
      </c>
      <c r="AR5" s="1"/>
      <c r="AS5" s="1"/>
      <c r="AT5" s="1"/>
      <c r="AU5" s="1"/>
      <c r="AV5" s="1"/>
      <c r="AW5" s="1"/>
      <c r="AX5" s="1"/>
      <c r="AY5" s="1"/>
      <c r="AZ5" s="1"/>
      <c r="BA5" s="1"/>
    </row>
    <row r="6" spans="1:53" x14ac:dyDescent="0.35">
      <c r="A6" s="1"/>
      <c r="B6" s="54" t="s">
        <v>1</v>
      </c>
      <c r="C6" s="54" t="s">
        <v>6</v>
      </c>
      <c r="D6" s="54" t="s">
        <v>7</v>
      </c>
      <c r="E6" s="55" t="s">
        <v>8</v>
      </c>
      <c r="F6" s="56" t="s">
        <v>3</v>
      </c>
      <c r="G6" s="56"/>
      <c r="H6" s="55" t="s">
        <v>9</v>
      </c>
      <c r="I6" s="56" t="s">
        <v>2</v>
      </c>
      <c r="J6" s="56"/>
      <c r="K6" s="55" t="s">
        <v>10</v>
      </c>
      <c r="L6" s="54" t="s">
        <v>11</v>
      </c>
      <c r="M6" s="1"/>
      <c r="N6" s="54" t="s">
        <v>1</v>
      </c>
      <c r="O6" s="54" t="s">
        <v>6</v>
      </c>
      <c r="P6" s="54" t="s">
        <v>7</v>
      </c>
      <c r="Q6" s="55" t="s">
        <v>8</v>
      </c>
      <c r="R6" s="56" t="s">
        <v>3</v>
      </c>
      <c r="S6" s="56"/>
      <c r="T6" s="55" t="s">
        <v>9</v>
      </c>
      <c r="U6" s="56" t="s">
        <v>2</v>
      </c>
      <c r="V6" s="56"/>
      <c r="W6" s="55" t="s">
        <v>10</v>
      </c>
      <c r="X6" s="54" t="s">
        <v>11</v>
      </c>
      <c r="Y6" s="1"/>
      <c r="Z6" s="1"/>
      <c r="AA6" s="1"/>
      <c r="AB6" s="1"/>
      <c r="AC6" s="59" t="s">
        <v>47</v>
      </c>
      <c r="AD6" s="59"/>
      <c r="AE6" s="8">
        <f>SUM(AJ11:AJ13,AJ15:AJ16)</f>
        <v>32.126000000000005</v>
      </c>
      <c r="AF6" s="1"/>
      <c r="AG6" s="1"/>
      <c r="AH6" s="1"/>
      <c r="AI6" s="1"/>
      <c r="AJ6" s="1"/>
      <c r="AK6" s="1"/>
      <c r="AL6" s="1"/>
      <c r="AM6" s="1"/>
      <c r="AN6" s="1"/>
      <c r="AO6" s="59" t="s">
        <v>47</v>
      </c>
      <c r="AP6" s="59"/>
      <c r="AQ6" s="8">
        <f>SUM(AV11:AV13,AV15:AV20)</f>
        <v>39.666200000000011</v>
      </c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x14ac:dyDescent="0.35">
      <c r="A7" s="1"/>
      <c r="B7" s="54"/>
      <c r="C7" s="54"/>
      <c r="D7" s="54"/>
      <c r="E7" s="55"/>
      <c r="F7" s="4" t="s">
        <v>12</v>
      </c>
      <c r="G7" s="4" t="s">
        <v>13</v>
      </c>
      <c r="H7" s="55"/>
      <c r="I7" s="4" t="s">
        <v>14</v>
      </c>
      <c r="J7" s="4" t="s">
        <v>15</v>
      </c>
      <c r="K7" s="55"/>
      <c r="L7" s="54"/>
      <c r="M7" s="1"/>
      <c r="N7" s="54"/>
      <c r="O7" s="54"/>
      <c r="P7" s="54"/>
      <c r="Q7" s="55"/>
      <c r="R7" s="4" t="s">
        <v>12</v>
      </c>
      <c r="S7" s="4" t="s">
        <v>13</v>
      </c>
      <c r="T7" s="55"/>
      <c r="U7" s="4" t="s">
        <v>14</v>
      </c>
      <c r="V7" s="4" t="s">
        <v>15</v>
      </c>
      <c r="W7" s="55"/>
      <c r="X7" s="54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</row>
    <row r="8" spans="1:53" x14ac:dyDescent="0.35">
      <c r="A8" s="1"/>
      <c r="B8" s="4" t="s">
        <v>16</v>
      </c>
      <c r="C8" s="4">
        <v>1.22</v>
      </c>
      <c r="D8" s="4">
        <v>2.5</v>
      </c>
      <c r="E8" s="4">
        <f>C8*D8</f>
        <v>3.05</v>
      </c>
      <c r="F8" s="4">
        <v>0.2</v>
      </c>
      <c r="G8" s="4">
        <v>0.3</v>
      </c>
      <c r="H8" s="4">
        <f>F8*G8</f>
        <v>0.06</v>
      </c>
      <c r="I8" s="4">
        <v>0.1</v>
      </c>
      <c r="J8" s="4">
        <v>0.72</v>
      </c>
      <c r="K8" s="4">
        <f>I8*J8</f>
        <v>7.1999999999999995E-2</v>
      </c>
      <c r="L8" s="9">
        <f>E8-H8+K8</f>
        <v>3.0619999999999998</v>
      </c>
      <c r="M8" s="1"/>
      <c r="N8" s="4" t="s">
        <v>16</v>
      </c>
      <c r="O8" s="4">
        <v>1.22</v>
      </c>
      <c r="P8" s="4">
        <v>2.5499999999999998</v>
      </c>
      <c r="Q8" s="4">
        <f>O8*P8</f>
        <v>3.1109999999999998</v>
      </c>
      <c r="R8" s="4">
        <v>0.38</v>
      </c>
      <c r="S8" s="4">
        <v>0.18</v>
      </c>
      <c r="T8" s="4">
        <f>R8*S8</f>
        <v>6.8400000000000002E-2</v>
      </c>
      <c r="U8" s="4">
        <v>0.1</v>
      </c>
      <c r="V8" s="4">
        <v>0.74</v>
      </c>
      <c r="W8" s="4">
        <f>U8*V8</f>
        <v>7.3999999999999996E-2</v>
      </c>
      <c r="X8" s="4">
        <f>Q8-T8+W8</f>
        <v>3.1165999999999996</v>
      </c>
      <c r="Y8" s="1"/>
      <c r="Z8" s="54" t="s">
        <v>1</v>
      </c>
      <c r="AA8" s="54" t="s">
        <v>6</v>
      </c>
      <c r="AB8" s="54" t="s">
        <v>7</v>
      </c>
      <c r="AC8" s="55" t="s">
        <v>8</v>
      </c>
      <c r="AD8" s="56" t="s">
        <v>3</v>
      </c>
      <c r="AE8" s="56"/>
      <c r="AF8" s="55" t="s">
        <v>9</v>
      </c>
      <c r="AG8" s="56" t="s">
        <v>2</v>
      </c>
      <c r="AH8" s="56"/>
      <c r="AI8" s="55" t="s">
        <v>10</v>
      </c>
      <c r="AJ8" s="54" t="s">
        <v>11</v>
      </c>
      <c r="AK8" s="1"/>
      <c r="AL8" s="54" t="s">
        <v>1</v>
      </c>
      <c r="AM8" s="54" t="s">
        <v>6</v>
      </c>
      <c r="AN8" s="54" t="s">
        <v>7</v>
      </c>
      <c r="AO8" s="55" t="s">
        <v>8</v>
      </c>
      <c r="AP8" s="56" t="s">
        <v>3</v>
      </c>
      <c r="AQ8" s="56"/>
      <c r="AR8" s="55" t="s">
        <v>9</v>
      </c>
      <c r="AS8" s="56" t="s">
        <v>2</v>
      </c>
      <c r="AT8" s="56"/>
      <c r="AU8" s="55" t="s">
        <v>10</v>
      </c>
      <c r="AV8" s="54" t="s">
        <v>11</v>
      </c>
      <c r="AW8" s="1"/>
      <c r="AX8" s="1"/>
      <c r="AY8" s="1"/>
      <c r="AZ8" s="1"/>
      <c r="BA8" s="1"/>
    </row>
    <row r="9" spans="1:53" x14ac:dyDescent="0.35">
      <c r="A9" s="1"/>
      <c r="B9" s="4" t="s">
        <v>17</v>
      </c>
      <c r="C9" s="4">
        <v>3.33</v>
      </c>
      <c r="D9" s="4">
        <v>2.5</v>
      </c>
      <c r="E9" s="4">
        <f t="shared" ref="E9:E13" si="0">C9*D9</f>
        <v>8.3249999999999993</v>
      </c>
      <c r="F9" s="4">
        <v>0.3</v>
      </c>
      <c r="G9" s="4">
        <v>0.3</v>
      </c>
      <c r="H9" s="4">
        <f t="shared" ref="H9:H14" si="1">F9*G9</f>
        <v>0.09</v>
      </c>
      <c r="I9" s="4">
        <v>0.1</v>
      </c>
      <c r="J9" s="4">
        <v>0.83</v>
      </c>
      <c r="K9" s="4">
        <f t="shared" ref="K9:K13" si="2">I9*J9</f>
        <v>8.3000000000000004E-2</v>
      </c>
      <c r="L9" s="9">
        <f t="shared" ref="L9:L12" si="3">E9-H9+K9</f>
        <v>8.3179999999999996</v>
      </c>
      <c r="M9" s="1"/>
      <c r="N9" s="4" t="s">
        <v>17</v>
      </c>
      <c r="O9" s="4">
        <v>3.3</v>
      </c>
      <c r="P9" s="4">
        <v>2.5499999999999998</v>
      </c>
      <c r="Q9" s="4">
        <f t="shared" ref="Q9" si="4">O9*P9</f>
        <v>8.4149999999999991</v>
      </c>
      <c r="R9" s="4">
        <v>0.26</v>
      </c>
      <c r="S9" s="4">
        <v>0.16</v>
      </c>
      <c r="T9" s="4">
        <f t="shared" ref="T9:T10" si="5">R9*S9</f>
        <v>4.1600000000000005E-2</v>
      </c>
      <c r="U9" s="54">
        <v>0.1</v>
      </c>
      <c r="V9" s="54">
        <v>0.83</v>
      </c>
      <c r="W9" s="54">
        <f t="shared" ref="W9" si="6">U9*V9</f>
        <v>8.3000000000000004E-2</v>
      </c>
      <c r="X9" s="54">
        <f>Q9-T9-T10+W9</f>
        <v>8.3339999999999979</v>
      </c>
      <c r="Y9" s="1"/>
      <c r="Z9" s="54"/>
      <c r="AA9" s="54"/>
      <c r="AB9" s="54"/>
      <c r="AC9" s="55"/>
      <c r="AD9" s="4" t="s">
        <v>12</v>
      </c>
      <c r="AE9" s="4" t="s">
        <v>13</v>
      </c>
      <c r="AF9" s="55"/>
      <c r="AG9" s="4" t="s">
        <v>14</v>
      </c>
      <c r="AH9" s="4" t="s">
        <v>15</v>
      </c>
      <c r="AI9" s="55"/>
      <c r="AJ9" s="54"/>
      <c r="AK9" s="1"/>
      <c r="AL9" s="54"/>
      <c r="AM9" s="54"/>
      <c r="AN9" s="54"/>
      <c r="AO9" s="55"/>
      <c r="AP9" s="4" t="s">
        <v>12</v>
      </c>
      <c r="AQ9" s="4" t="s">
        <v>13</v>
      </c>
      <c r="AR9" s="55"/>
      <c r="AS9" s="4" t="s">
        <v>14</v>
      </c>
      <c r="AT9" s="4" t="s">
        <v>15</v>
      </c>
      <c r="AU9" s="55"/>
      <c r="AV9" s="54"/>
      <c r="AW9" s="1"/>
      <c r="AX9" s="1"/>
      <c r="AY9" s="1"/>
      <c r="AZ9" s="1"/>
      <c r="BA9" s="1"/>
    </row>
    <row r="10" spans="1:53" x14ac:dyDescent="0.35">
      <c r="A10" s="1"/>
      <c r="B10" s="4" t="s">
        <v>18</v>
      </c>
      <c r="C10" s="4">
        <v>2.6</v>
      </c>
      <c r="D10" s="4">
        <v>3.8</v>
      </c>
      <c r="E10" s="4">
        <f t="shared" si="0"/>
        <v>9.879999999999999</v>
      </c>
      <c r="F10" s="4">
        <v>0.3</v>
      </c>
      <c r="G10" s="4">
        <v>0.3</v>
      </c>
      <c r="H10" s="4">
        <f t="shared" si="1"/>
        <v>0.09</v>
      </c>
      <c r="I10" s="4">
        <v>0.1</v>
      </c>
      <c r="J10" s="4">
        <v>0.83</v>
      </c>
      <c r="K10" s="4">
        <f t="shared" si="2"/>
        <v>8.3000000000000004E-2</v>
      </c>
      <c r="L10" s="9">
        <f t="shared" si="3"/>
        <v>9.8729999999999993</v>
      </c>
      <c r="M10" s="1"/>
      <c r="R10" s="17">
        <v>0.24</v>
      </c>
      <c r="S10" s="17">
        <v>0.51</v>
      </c>
      <c r="T10" s="4">
        <f t="shared" si="5"/>
        <v>0.12239999999999999</v>
      </c>
      <c r="U10" s="54"/>
      <c r="V10" s="54"/>
      <c r="W10" s="54"/>
      <c r="X10" s="54"/>
      <c r="Y10" s="1"/>
      <c r="Z10" s="4" t="s">
        <v>16</v>
      </c>
      <c r="AA10" s="4">
        <v>1.23</v>
      </c>
      <c r="AB10" s="4">
        <v>2.5</v>
      </c>
      <c r="AC10" s="4">
        <f>AA10*AB10</f>
        <v>3.0750000000000002</v>
      </c>
      <c r="AD10" s="4">
        <v>0.33</v>
      </c>
      <c r="AE10" s="4">
        <v>0.3</v>
      </c>
      <c r="AF10" s="4">
        <f>AD10*AE10</f>
        <v>9.9000000000000005E-2</v>
      </c>
      <c r="AG10" s="4">
        <v>0.1</v>
      </c>
      <c r="AH10" s="4">
        <v>0.74</v>
      </c>
      <c r="AI10" s="4">
        <f>AG10*AH10</f>
        <v>7.3999999999999996E-2</v>
      </c>
      <c r="AJ10" s="9">
        <f>AC10-AF10+AI10</f>
        <v>3.05</v>
      </c>
      <c r="AK10" s="1"/>
      <c r="AL10" s="4" t="s">
        <v>16</v>
      </c>
      <c r="AM10" s="4">
        <v>1</v>
      </c>
      <c r="AN10" s="4">
        <v>2.14</v>
      </c>
      <c r="AO10" s="4">
        <f>AM10*AN10</f>
        <v>2.14</v>
      </c>
      <c r="AP10" s="3">
        <v>0.2</v>
      </c>
      <c r="AQ10" s="3">
        <v>0.3</v>
      </c>
      <c r="AR10" s="4">
        <f>AP10*AQ10</f>
        <v>0.06</v>
      </c>
      <c r="AS10" s="4">
        <v>0.1</v>
      </c>
      <c r="AT10" s="4">
        <v>0.72</v>
      </c>
      <c r="AU10" s="4">
        <f>AS10*AT10</f>
        <v>7.1999999999999995E-2</v>
      </c>
      <c r="AV10" s="9">
        <f>AO10-AR10+AU10</f>
        <v>2.1520000000000001</v>
      </c>
      <c r="AW10" s="1"/>
      <c r="AX10" s="1"/>
      <c r="AY10" s="1"/>
      <c r="AZ10" s="1"/>
      <c r="BA10" s="1"/>
    </row>
    <row r="11" spans="1:53" x14ac:dyDescent="0.35">
      <c r="A11" s="1"/>
      <c r="B11" s="40" t="s">
        <v>19</v>
      </c>
      <c r="C11" s="40">
        <v>1.45</v>
      </c>
      <c r="D11" s="40">
        <v>1.95</v>
      </c>
      <c r="E11" s="40">
        <f t="shared" si="0"/>
        <v>2.8274999999999997</v>
      </c>
      <c r="F11" s="40">
        <v>0</v>
      </c>
      <c r="G11" s="40">
        <v>0</v>
      </c>
      <c r="H11" s="40">
        <f t="shared" si="1"/>
        <v>0</v>
      </c>
      <c r="I11" s="40">
        <v>0.1</v>
      </c>
      <c r="J11" s="40">
        <v>0.78</v>
      </c>
      <c r="K11" s="40">
        <f t="shared" si="2"/>
        <v>7.8000000000000014E-2</v>
      </c>
      <c r="L11" s="41">
        <f t="shared" si="3"/>
        <v>2.9054999999999995</v>
      </c>
      <c r="M11" s="1"/>
      <c r="N11" s="4" t="s">
        <v>18</v>
      </c>
      <c r="O11" s="4">
        <v>2.6</v>
      </c>
      <c r="P11" s="4">
        <v>3.85</v>
      </c>
      <c r="Q11" s="4">
        <f>O11*P11</f>
        <v>10.01</v>
      </c>
      <c r="R11" s="4">
        <v>0.15</v>
      </c>
      <c r="S11" s="4">
        <v>0.3</v>
      </c>
      <c r="T11" s="4">
        <f>R11*S11</f>
        <v>4.4999999999999998E-2</v>
      </c>
      <c r="U11" s="4">
        <v>0.1</v>
      </c>
      <c r="V11" s="4">
        <v>0.84</v>
      </c>
      <c r="W11" s="4">
        <f>U11*V11</f>
        <v>8.4000000000000005E-2</v>
      </c>
      <c r="X11" s="4">
        <f>Q11-T11+W11</f>
        <v>10.048999999999999</v>
      </c>
      <c r="Y11" s="1"/>
      <c r="Z11" s="4" t="s">
        <v>17</v>
      </c>
      <c r="AA11" s="4">
        <v>3.34</v>
      </c>
      <c r="AB11" s="4">
        <v>2.5</v>
      </c>
      <c r="AC11" s="4">
        <f t="shared" ref="AC11:AC12" si="7">AA11*AB11</f>
        <v>8.35</v>
      </c>
      <c r="AD11" s="4">
        <v>0.3</v>
      </c>
      <c r="AE11" s="4">
        <v>0.3</v>
      </c>
      <c r="AF11" s="4">
        <f t="shared" ref="AF11:AF13" si="8">AD11*AE11</f>
        <v>0.09</v>
      </c>
      <c r="AG11" s="4">
        <v>0.1</v>
      </c>
      <c r="AH11" s="4">
        <v>0.83</v>
      </c>
      <c r="AI11" s="4">
        <f t="shared" ref="AI11:AI12" si="9">AG11*AH11</f>
        <v>8.3000000000000004E-2</v>
      </c>
      <c r="AJ11" s="9">
        <f t="shared" ref="AJ11" si="10">AC11-AF11+AI11</f>
        <v>8.343</v>
      </c>
      <c r="AK11" s="1"/>
      <c r="AL11" s="4" t="s">
        <v>18</v>
      </c>
      <c r="AM11" s="4">
        <v>3.2</v>
      </c>
      <c r="AN11" s="4">
        <v>2.35</v>
      </c>
      <c r="AO11" s="4">
        <f t="shared" ref="AO11:AO17" si="11">AM11*AN11</f>
        <v>7.5200000000000005</v>
      </c>
      <c r="AP11" s="3">
        <v>0.3</v>
      </c>
      <c r="AQ11" s="3">
        <v>0.3</v>
      </c>
      <c r="AR11" s="4">
        <f t="shared" ref="AR11:AR18" si="12">AP11*AQ11</f>
        <v>0.09</v>
      </c>
      <c r="AS11" s="4">
        <v>0.1</v>
      </c>
      <c r="AT11" s="4">
        <v>0.83</v>
      </c>
      <c r="AU11" s="4">
        <f t="shared" ref="AU11:AU17" si="13">AS11*AT11</f>
        <v>8.3000000000000004E-2</v>
      </c>
      <c r="AV11" s="9">
        <f t="shared" ref="AV11:AV15" si="14">AO11-AR11+AU11</f>
        <v>7.5130000000000008</v>
      </c>
      <c r="AW11" s="1"/>
      <c r="AX11" s="1"/>
      <c r="AY11" s="1"/>
      <c r="AZ11" s="1"/>
      <c r="BA11" s="1"/>
    </row>
    <row r="12" spans="1:53" x14ac:dyDescent="0.35">
      <c r="A12" s="1"/>
      <c r="B12" s="4" t="s">
        <v>20</v>
      </c>
      <c r="C12" s="4">
        <v>1.18</v>
      </c>
      <c r="D12" s="4">
        <v>1.4</v>
      </c>
      <c r="E12" s="4">
        <f t="shared" si="0"/>
        <v>1.6519999999999999</v>
      </c>
      <c r="F12" s="4">
        <v>0.3</v>
      </c>
      <c r="G12" s="4">
        <v>0.2</v>
      </c>
      <c r="H12" s="4">
        <f t="shared" si="1"/>
        <v>0.06</v>
      </c>
      <c r="I12" s="4">
        <v>0</v>
      </c>
      <c r="J12" s="4">
        <v>0</v>
      </c>
      <c r="K12" s="4">
        <f t="shared" si="2"/>
        <v>0</v>
      </c>
      <c r="L12" s="9">
        <f t="shared" si="3"/>
        <v>1.5919999999999999</v>
      </c>
      <c r="M12" s="1"/>
      <c r="N12" s="40" t="s">
        <v>19</v>
      </c>
      <c r="O12" s="40">
        <v>1.45</v>
      </c>
      <c r="P12" s="40">
        <v>1.95</v>
      </c>
      <c r="Q12" s="40">
        <f>O12*P12</f>
        <v>2.8274999999999997</v>
      </c>
      <c r="R12" s="40">
        <v>0</v>
      </c>
      <c r="S12" s="40">
        <v>0</v>
      </c>
      <c r="T12" s="40">
        <f>R12*S12</f>
        <v>0</v>
      </c>
      <c r="U12" s="40">
        <v>0.1</v>
      </c>
      <c r="V12" s="40">
        <v>0.8</v>
      </c>
      <c r="W12" s="40">
        <f>U12*V12</f>
        <v>8.0000000000000016E-2</v>
      </c>
      <c r="X12" s="40">
        <f>Q12-T12+W12</f>
        <v>2.9074999999999998</v>
      </c>
      <c r="Y12" s="1"/>
      <c r="Z12" s="4" t="s">
        <v>18</v>
      </c>
      <c r="AA12" s="4">
        <v>2.6</v>
      </c>
      <c r="AB12" s="4">
        <v>3.81</v>
      </c>
      <c r="AC12" s="4">
        <f t="shared" si="7"/>
        <v>9.9060000000000006</v>
      </c>
      <c r="AD12" s="4">
        <v>0.3</v>
      </c>
      <c r="AE12" s="4">
        <v>0.3</v>
      </c>
      <c r="AF12" s="4">
        <f t="shared" si="8"/>
        <v>0.09</v>
      </c>
      <c r="AG12" s="54">
        <v>0.1</v>
      </c>
      <c r="AH12" s="54">
        <v>0.83</v>
      </c>
      <c r="AI12" s="54">
        <f t="shared" si="9"/>
        <v>8.3000000000000004E-2</v>
      </c>
      <c r="AJ12" s="60">
        <f>AC12-AF12+AI12-AF13</f>
        <v>9.7690000000000001</v>
      </c>
      <c r="AK12" s="1"/>
      <c r="AL12" s="54" t="s">
        <v>18</v>
      </c>
      <c r="AM12" s="4">
        <v>2.3199999999999998</v>
      </c>
      <c r="AN12" s="4">
        <v>2.29</v>
      </c>
      <c r="AO12" s="4">
        <f>AM12*AN12</f>
        <v>5.3127999999999993</v>
      </c>
      <c r="AP12" s="49">
        <v>0.3</v>
      </c>
      <c r="AQ12" s="49">
        <v>0.3</v>
      </c>
      <c r="AR12" s="49">
        <f>AP12*AQ12</f>
        <v>0.09</v>
      </c>
      <c r="AS12" s="49">
        <v>0.1</v>
      </c>
      <c r="AT12" s="49">
        <v>0.83</v>
      </c>
      <c r="AU12" s="49">
        <f>AS12*AT12</f>
        <v>8.3000000000000004E-2</v>
      </c>
      <c r="AV12" s="57">
        <f>(AO12+AO13)-AR12+AU12</f>
        <v>6.2857999999999992</v>
      </c>
      <c r="AW12" s="1"/>
      <c r="AX12" s="1"/>
      <c r="AY12" s="1"/>
      <c r="AZ12" s="1"/>
      <c r="BA12" s="1"/>
    </row>
    <row r="13" spans="1:53" x14ac:dyDescent="0.35">
      <c r="A13" s="1"/>
      <c r="B13" s="4" t="s">
        <v>21</v>
      </c>
      <c r="C13" s="4">
        <v>4.62</v>
      </c>
      <c r="D13" s="4">
        <v>2.7</v>
      </c>
      <c r="E13" s="4">
        <f t="shared" si="0"/>
        <v>12.474000000000002</v>
      </c>
      <c r="F13" s="4">
        <v>0.3</v>
      </c>
      <c r="G13" s="4">
        <v>0.2</v>
      </c>
      <c r="H13" s="4">
        <f t="shared" si="1"/>
        <v>0.06</v>
      </c>
      <c r="I13" s="4">
        <v>0.1</v>
      </c>
      <c r="J13" s="4">
        <v>0.98</v>
      </c>
      <c r="K13" s="4">
        <f t="shared" si="2"/>
        <v>9.8000000000000004E-2</v>
      </c>
      <c r="L13" s="9">
        <f>E13-H13-H14+K13</f>
        <v>12.422000000000002</v>
      </c>
      <c r="M13" s="1"/>
      <c r="N13" s="4" t="s">
        <v>20</v>
      </c>
      <c r="O13" s="4">
        <v>1.18</v>
      </c>
      <c r="P13" s="4">
        <v>1.41</v>
      </c>
      <c r="Q13" s="4">
        <f>O13*P13</f>
        <v>1.6637999999999997</v>
      </c>
      <c r="R13" s="4">
        <v>0.3</v>
      </c>
      <c r="S13" s="4">
        <v>0.2</v>
      </c>
      <c r="T13" s="4">
        <f>R13*S13</f>
        <v>0.06</v>
      </c>
      <c r="U13" s="4">
        <v>0</v>
      </c>
      <c r="V13" s="4">
        <v>0</v>
      </c>
      <c r="W13" s="4">
        <f>U13*V13</f>
        <v>0</v>
      </c>
      <c r="X13" s="4">
        <f>Q13-T13+W13</f>
        <v>1.6037999999999997</v>
      </c>
      <c r="Y13" s="1"/>
      <c r="AD13" s="20">
        <v>0.26</v>
      </c>
      <c r="AE13" s="20">
        <v>0.5</v>
      </c>
      <c r="AF13" s="4">
        <f t="shared" si="8"/>
        <v>0.13</v>
      </c>
      <c r="AG13" s="54"/>
      <c r="AH13" s="54"/>
      <c r="AI13" s="54"/>
      <c r="AJ13" s="60"/>
      <c r="AK13" s="1"/>
      <c r="AL13" s="54"/>
      <c r="AM13" s="4">
        <v>1.4</v>
      </c>
      <c r="AN13" s="4">
        <v>0.7</v>
      </c>
      <c r="AO13" s="4">
        <f>AM13*AN13</f>
        <v>0.97999999999999987</v>
      </c>
      <c r="AP13" s="50"/>
      <c r="AQ13" s="50"/>
      <c r="AR13" s="50"/>
      <c r="AS13" s="50"/>
      <c r="AT13" s="50"/>
      <c r="AU13" s="50"/>
      <c r="AV13" s="58"/>
      <c r="AW13" s="1"/>
      <c r="AX13" s="1"/>
      <c r="AY13" s="1"/>
      <c r="AZ13" s="1"/>
      <c r="BA13" s="1"/>
    </row>
    <row r="14" spans="1:53" x14ac:dyDescent="0.35">
      <c r="A14" s="1"/>
      <c r="B14" s="1"/>
      <c r="C14" s="1"/>
      <c r="D14" s="1"/>
      <c r="E14" s="1"/>
      <c r="F14" s="10">
        <v>0.3</v>
      </c>
      <c r="G14" s="10">
        <v>0.3</v>
      </c>
      <c r="H14" s="10">
        <f t="shared" si="1"/>
        <v>0.09</v>
      </c>
      <c r="I14" s="1"/>
      <c r="J14" s="1"/>
      <c r="K14" s="1"/>
      <c r="L14" s="1"/>
      <c r="M14" s="1"/>
      <c r="N14" s="4" t="s">
        <v>21</v>
      </c>
      <c r="O14" s="4">
        <v>4.62</v>
      </c>
      <c r="P14" s="4">
        <v>2.7</v>
      </c>
      <c r="Q14" s="4">
        <f>O14*P14</f>
        <v>12.474000000000002</v>
      </c>
      <c r="R14" s="4">
        <v>0.3</v>
      </c>
      <c r="S14" s="4">
        <v>0.2</v>
      </c>
      <c r="T14" s="4">
        <f>R14*S14</f>
        <v>0.06</v>
      </c>
      <c r="U14" s="4">
        <v>0.1</v>
      </c>
      <c r="V14" s="4">
        <v>0.98</v>
      </c>
      <c r="W14" s="4">
        <f>U14*V14</f>
        <v>9.8000000000000004E-2</v>
      </c>
      <c r="X14" s="4">
        <f>Q14-T14-T15+W14</f>
        <v>12.452000000000002</v>
      </c>
      <c r="Y14" s="1"/>
      <c r="Z14" s="40" t="s">
        <v>19</v>
      </c>
      <c r="AA14" s="40">
        <v>1.45</v>
      </c>
      <c r="AB14" s="40">
        <v>1.95</v>
      </c>
      <c r="AC14" s="40">
        <f>AA14*AB14</f>
        <v>2.8274999999999997</v>
      </c>
      <c r="AD14" s="40">
        <v>0</v>
      </c>
      <c r="AE14" s="40">
        <v>0</v>
      </c>
      <c r="AF14" s="40">
        <f>AD14*AE14</f>
        <v>0</v>
      </c>
      <c r="AG14" s="40">
        <v>0.1</v>
      </c>
      <c r="AH14" s="40">
        <v>0.78</v>
      </c>
      <c r="AI14" s="40">
        <f>AG14*AH14</f>
        <v>7.8000000000000014E-2</v>
      </c>
      <c r="AJ14" s="41">
        <f>AC14-AF14+AI14</f>
        <v>2.9054999999999995</v>
      </c>
      <c r="AK14" s="1"/>
      <c r="AL14" s="40" t="s">
        <v>19</v>
      </c>
      <c r="AM14" s="40">
        <v>1.45</v>
      </c>
      <c r="AN14" s="40">
        <v>1.95</v>
      </c>
      <c r="AO14" s="40">
        <f t="shared" si="11"/>
        <v>2.8274999999999997</v>
      </c>
      <c r="AP14" s="40">
        <v>0</v>
      </c>
      <c r="AQ14" s="40">
        <v>0</v>
      </c>
      <c r="AR14" s="40">
        <f t="shared" si="12"/>
        <v>0</v>
      </c>
      <c r="AS14" s="40">
        <v>0.1</v>
      </c>
      <c r="AT14" s="40">
        <v>0.78</v>
      </c>
      <c r="AU14" s="40">
        <f t="shared" si="13"/>
        <v>7.8000000000000014E-2</v>
      </c>
      <c r="AV14" s="41">
        <f t="shared" si="14"/>
        <v>2.9054999999999995</v>
      </c>
      <c r="AW14" s="1" t="s">
        <v>99</v>
      </c>
      <c r="AX14" s="1"/>
      <c r="AY14" s="1"/>
      <c r="AZ14" s="1"/>
      <c r="BA14" s="1"/>
    </row>
    <row r="15" spans="1:53" x14ac:dyDescent="0.35">
      <c r="A15" s="1"/>
      <c r="B15" s="4" t="s">
        <v>26</v>
      </c>
      <c r="C15" s="4"/>
      <c r="D15" s="4"/>
      <c r="E15" s="4"/>
      <c r="F15" s="4"/>
      <c r="G15" s="4"/>
      <c r="H15" s="4"/>
      <c r="I15" s="4">
        <v>0.1</v>
      </c>
      <c r="J15" s="4">
        <v>0.97</v>
      </c>
      <c r="K15" s="4">
        <f>I15+J15</f>
        <v>1.07</v>
      </c>
      <c r="L15" s="4">
        <f>K15</f>
        <v>1.07</v>
      </c>
      <c r="M15" s="1"/>
      <c r="N15" s="1"/>
      <c r="O15" s="1"/>
      <c r="P15" s="1"/>
      <c r="Q15" s="1"/>
      <c r="R15" s="4">
        <v>0.3</v>
      </c>
      <c r="S15" s="4">
        <v>0.2</v>
      </c>
      <c r="T15" s="4">
        <f>R15*S15</f>
        <v>0.06</v>
      </c>
      <c r="U15" s="1"/>
      <c r="V15" s="1"/>
      <c r="W15" s="1"/>
      <c r="X15" s="1"/>
      <c r="Y15" s="1"/>
      <c r="Z15" s="4" t="s">
        <v>20</v>
      </c>
      <c r="AA15" s="4">
        <v>1.18</v>
      </c>
      <c r="AB15" s="4">
        <v>1.4</v>
      </c>
      <c r="AC15" s="4">
        <f>AA15*AB15</f>
        <v>1.6519999999999999</v>
      </c>
      <c r="AD15" s="4">
        <v>0.3</v>
      </c>
      <c r="AE15" s="4">
        <v>0.2</v>
      </c>
      <c r="AF15" s="4">
        <f>AD15*AE15</f>
        <v>0.06</v>
      </c>
      <c r="AG15" s="4">
        <v>0</v>
      </c>
      <c r="AH15" s="4">
        <v>0</v>
      </c>
      <c r="AI15" s="4">
        <f>AG15*AH15</f>
        <v>0</v>
      </c>
      <c r="AJ15" s="9">
        <f>AC15-AF15+AI15</f>
        <v>1.5919999999999999</v>
      </c>
      <c r="AK15" s="1"/>
      <c r="AL15" s="4" t="s">
        <v>20</v>
      </c>
      <c r="AM15" s="4">
        <v>0.84</v>
      </c>
      <c r="AN15" s="4">
        <v>0.7</v>
      </c>
      <c r="AO15" s="4">
        <f t="shared" si="11"/>
        <v>0.58799999999999997</v>
      </c>
      <c r="AP15" s="4">
        <v>0</v>
      </c>
      <c r="AQ15" s="4">
        <v>0</v>
      </c>
      <c r="AR15" s="4">
        <f t="shared" si="12"/>
        <v>0</v>
      </c>
      <c r="AS15" s="4">
        <v>0</v>
      </c>
      <c r="AT15" s="4">
        <v>0</v>
      </c>
      <c r="AU15" s="4">
        <f t="shared" si="13"/>
        <v>0</v>
      </c>
      <c r="AV15" s="9">
        <f t="shared" si="14"/>
        <v>0.58799999999999997</v>
      </c>
      <c r="AW15" s="1"/>
      <c r="AX15" s="1"/>
      <c r="AY15" s="1"/>
      <c r="AZ15" s="1"/>
      <c r="BA15" s="1"/>
    </row>
    <row r="16" spans="1:53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4" t="s">
        <v>21</v>
      </c>
      <c r="AA16" s="4">
        <v>4.62</v>
      </c>
      <c r="AB16" s="4">
        <v>2.7</v>
      </c>
      <c r="AC16" s="4">
        <f>AA16*AB16</f>
        <v>12.474000000000002</v>
      </c>
      <c r="AD16" s="4">
        <v>0.3</v>
      </c>
      <c r="AE16" s="4">
        <v>0.2</v>
      </c>
      <c r="AF16" s="4">
        <f>AD16*AE16</f>
        <v>0.06</v>
      </c>
      <c r="AG16" s="4">
        <v>0.1</v>
      </c>
      <c r="AH16" s="4">
        <v>0.98</v>
      </c>
      <c r="AI16" s="4">
        <f>AG16*AH16</f>
        <v>9.8000000000000004E-2</v>
      </c>
      <c r="AJ16" s="9">
        <f>AC16-AF16-AF17+AI16</f>
        <v>12.422000000000002</v>
      </c>
      <c r="AK16" s="1"/>
      <c r="AL16" s="4" t="s">
        <v>21</v>
      </c>
      <c r="AM16" s="4">
        <v>1.28</v>
      </c>
      <c r="AN16" s="4">
        <v>2.5</v>
      </c>
      <c r="AO16" s="4">
        <f t="shared" si="11"/>
        <v>3.2</v>
      </c>
      <c r="AP16" s="25">
        <v>0.3</v>
      </c>
      <c r="AQ16" s="25">
        <v>0.3</v>
      </c>
      <c r="AR16" s="4">
        <f t="shared" si="12"/>
        <v>0.09</v>
      </c>
      <c r="AS16" s="4">
        <v>0</v>
      </c>
      <c r="AT16" s="4">
        <v>0</v>
      </c>
      <c r="AU16" s="4">
        <f t="shared" si="13"/>
        <v>0</v>
      </c>
      <c r="AV16" s="9">
        <f>AO16-AR16-AR17+AU16</f>
        <v>3.0300000000000002</v>
      </c>
      <c r="AW16" s="1"/>
      <c r="AX16" s="1"/>
      <c r="AY16" s="1"/>
      <c r="AZ16" s="1"/>
      <c r="BA16" s="1"/>
    </row>
    <row r="17" spans="1:53" x14ac:dyDescent="0.35">
      <c r="A17" s="1"/>
      <c r="B17" s="53" t="s">
        <v>23</v>
      </c>
      <c r="C17" s="53"/>
      <c r="D17" s="13">
        <f>C37+B48</f>
        <v>51.429999999999993</v>
      </c>
      <c r="E17" s="1"/>
      <c r="F17" s="1"/>
      <c r="G17" s="1"/>
      <c r="H17" s="1"/>
      <c r="I17" s="1"/>
      <c r="J17" s="1"/>
      <c r="K17" s="1">
        <v>5</v>
      </c>
      <c r="L17" s="1"/>
      <c r="M17" s="1"/>
      <c r="N17" s="53" t="s">
        <v>23</v>
      </c>
      <c r="O17" s="53"/>
      <c r="P17" s="13">
        <f>O37+N50</f>
        <v>50.900000000000006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4">
        <v>0.3</v>
      </c>
      <c r="AE17" s="4">
        <v>0.3</v>
      </c>
      <c r="AF17" s="4">
        <f>AD17*AE17</f>
        <v>0.09</v>
      </c>
      <c r="AG17" s="1"/>
      <c r="AH17" s="1"/>
      <c r="AI17" s="1"/>
      <c r="AJ17" s="1"/>
      <c r="AK17" s="1"/>
      <c r="AL17" s="54" t="s">
        <v>29</v>
      </c>
      <c r="AM17" s="49">
        <v>3.81</v>
      </c>
      <c r="AN17" s="49">
        <v>4.74</v>
      </c>
      <c r="AO17" s="49">
        <f t="shared" si="11"/>
        <v>18.0594</v>
      </c>
      <c r="AP17" s="25">
        <v>0.4</v>
      </c>
      <c r="AQ17" s="25">
        <v>0.2</v>
      </c>
      <c r="AR17" s="4">
        <f t="shared" si="12"/>
        <v>8.0000000000000016E-2</v>
      </c>
      <c r="AS17" s="49">
        <v>0</v>
      </c>
      <c r="AT17" s="49">
        <v>0</v>
      </c>
      <c r="AU17" s="49">
        <f t="shared" si="13"/>
        <v>0</v>
      </c>
      <c r="AV17" s="51">
        <f>AO17-AR17-AR18+AU17</f>
        <v>17.919400000000003</v>
      </c>
      <c r="AW17" s="1"/>
      <c r="AX17" s="1"/>
      <c r="AY17" s="1"/>
      <c r="AZ17" s="1"/>
      <c r="BA17" s="1"/>
    </row>
    <row r="18" spans="1:53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4" t="s">
        <v>100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>
        <v>12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54"/>
      <c r="AM18" s="50"/>
      <c r="AN18" s="50"/>
      <c r="AO18" s="50"/>
      <c r="AP18" s="25">
        <v>0.3</v>
      </c>
      <c r="AQ18" s="25">
        <v>0.2</v>
      </c>
      <c r="AR18" s="4">
        <f t="shared" si="12"/>
        <v>0.06</v>
      </c>
      <c r="AS18" s="50"/>
      <c r="AT18" s="50"/>
      <c r="AU18" s="50"/>
      <c r="AV18" s="52"/>
      <c r="AW18" s="1"/>
      <c r="AX18" s="1"/>
      <c r="AY18" s="1"/>
      <c r="AZ18" s="1"/>
      <c r="BA18" s="1"/>
    </row>
    <row r="19" spans="1:53" x14ac:dyDescent="0.35">
      <c r="A19" s="1"/>
      <c r="B19" s="2" t="s">
        <v>24</v>
      </c>
      <c r="C19" s="61" t="s">
        <v>25</v>
      </c>
      <c r="D19" s="61"/>
      <c r="E19" s="1"/>
      <c r="F19" s="1"/>
      <c r="G19" s="1"/>
      <c r="H19" s="43" t="s">
        <v>97</v>
      </c>
      <c r="I19" s="9">
        <f>L11</f>
        <v>2.9054999999999995</v>
      </c>
      <c r="J19" s="1" t="s">
        <v>88</v>
      </c>
      <c r="K19" s="4">
        <f>I19*5</f>
        <v>14.527499999999998</v>
      </c>
      <c r="L19" s="1"/>
      <c r="M19" s="1"/>
      <c r="N19" s="2" t="s">
        <v>24</v>
      </c>
      <c r="O19" s="61" t="s">
        <v>25</v>
      </c>
      <c r="P19" s="61"/>
      <c r="Q19" s="1"/>
      <c r="R19" s="1"/>
      <c r="S19" s="1"/>
      <c r="T19" s="1"/>
      <c r="U19" s="1"/>
      <c r="V19" s="1"/>
      <c r="W19" s="1" t="s">
        <v>100</v>
      </c>
      <c r="X19" s="1"/>
      <c r="Y19" s="1"/>
      <c r="Z19" s="53" t="s">
        <v>23</v>
      </c>
      <c r="AA19" s="53"/>
      <c r="AB19" s="13">
        <f>AA38+Z50</f>
        <v>48.390000000000015</v>
      </c>
      <c r="AC19" s="1"/>
      <c r="AD19" s="1"/>
      <c r="AE19" s="1"/>
      <c r="AF19" s="1"/>
      <c r="AG19" s="1"/>
      <c r="AH19" s="1"/>
      <c r="AI19" s="1"/>
      <c r="AJ19" s="1"/>
      <c r="AK19" s="1"/>
      <c r="AL19" s="4" t="s">
        <v>30</v>
      </c>
      <c r="AM19" s="4">
        <v>3.2</v>
      </c>
      <c r="AN19" s="4">
        <v>0.9</v>
      </c>
      <c r="AO19" s="4">
        <f>AM19*AN19</f>
        <v>2.8800000000000003</v>
      </c>
      <c r="AP19" s="4">
        <v>0</v>
      </c>
      <c r="AQ19" s="4">
        <v>0</v>
      </c>
      <c r="AR19" s="4">
        <f>AP19*AQ19</f>
        <v>0</v>
      </c>
      <c r="AS19" s="4">
        <v>0</v>
      </c>
      <c r="AT19" s="4">
        <v>0</v>
      </c>
      <c r="AU19" s="4">
        <f>AS19*AT19</f>
        <v>0</v>
      </c>
      <c r="AV19" s="9">
        <f>AO19-AR19+AU19</f>
        <v>2.8800000000000003</v>
      </c>
      <c r="AW19" s="1"/>
      <c r="AX19" s="1"/>
      <c r="AY19" s="1"/>
      <c r="AZ19" s="1"/>
      <c r="BA19" s="1"/>
    </row>
    <row r="20" spans="1:53" x14ac:dyDescent="0.35">
      <c r="A20" s="1">
        <v>1</v>
      </c>
      <c r="B20" s="2">
        <v>1.4</v>
      </c>
      <c r="C20" s="1">
        <v>0.2</v>
      </c>
      <c r="D20" s="1"/>
      <c r="E20" s="1"/>
      <c r="F20" s="1"/>
      <c r="G20" s="1"/>
      <c r="H20" s="1">
        <v>1.45</v>
      </c>
      <c r="I20" s="1"/>
      <c r="J20" s="1"/>
      <c r="K20" s="1"/>
      <c r="L20" s="1"/>
      <c r="M20" s="1">
        <v>1</v>
      </c>
      <c r="N20" s="1">
        <v>2.4900000000000002</v>
      </c>
      <c r="O20" s="1">
        <v>0.38</v>
      </c>
      <c r="P20" s="1"/>
      <c r="Q20" s="1"/>
      <c r="R20" s="1"/>
      <c r="S20" s="1"/>
      <c r="T20" s="43" t="s">
        <v>97</v>
      </c>
      <c r="U20" s="9">
        <f>X12</f>
        <v>2.9074999999999998</v>
      </c>
      <c r="V20" s="1" t="s">
        <v>88</v>
      </c>
      <c r="W20" s="1">
        <f>+U20*12</f>
        <v>34.89</v>
      </c>
      <c r="X20" s="1"/>
      <c r="Y20" s="1"/>
      <c r="Z20" s="1" t="s">
        <v>24</v>
      </c>
      <c r="AA20" s="1" t="s">
        <v>64</v>
      </c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4" t="s">
        <v>31</v>
      </c>
      <c r="AM20" s="4">
        <v>0.5</v>
      </c>
      <c r="AN20" s="4">
        <v>2.9</v>
      </c>
      <c r="AO20" s="4">
        <f>AM20*AN20</f>
        <v>1.45</v>
      </c>
      <c r="AP20" s="4">
        <v>0</v>
      </c>
      <c r="AQ20" s="4">
        <v>0</v>
      </c>
      <c r="AR20" s="4">
        <f>AP20*AQ20</f>
        <v>0</v>
      </c>
      <c r="AS20" s="4">
        <v>0</v>
      </c>
      <c r="AT20" s="4">
        <v>0</v>
      </c>
      <c r="AU20" s="4">
        <f>AS20*AT20</f>
        <v>0</v>
      </c>
      <c r="AV20" s="9">
        <f>AO20-AR20+AU20</f>
        <v>1.45</v>
      </c>
      <c r="AW20" s="1"/>
      <c r="AX20" s="1"/>
      <c r="AY20" s="1"/>
      <c r="AZ20" s="1"/>
      <c r="BA20" s="1"/>
    </row>
    <row r="21" spans="1:53" x14ac:dyDescent="0.35">
      <c r="A21" s="1">
        <v>2</v>
      </c>
      <c r="B21" s="2">
        <v>0.1</v>
      </c>
      <c r="C21" s="1">
        <v>0.3</v>
      </c>
      <c r="D21" s="1"/>
      <c r="E21" s="1"/>
      <c r="F21" s="1"/>
      <c r="G21" s="1"/>
      <c r="H21" s="1">
        <v>1.45</v>
      </c>
      <c r="I21" s="1"/>
      <c r="J21" s="1"/>
      <c r="K21" s="1"/>
      <c r="L21" s="1"/>
      <c r="M21" s="1">
        <v>2</v>
      </c>
      <c r="N21" s="1">
        <v>0.85</v>
      </c>
      <c r="O21" s="1">
        <v>0.18</v>
      </c>
      <c r="P21" s="1"/>
      <c r="Q21" s="1"/>
      <c r="R21" s="1"/>
      <c r="S21" s="1"/>
      <c r="T21" s="1"/>
      <c r="U21" s="1"/>
      <c r="V21" s="1"/>
      <c r="W21" s="1"/>
      <c r="X21" s="1"/>
      <c r="Y21" s="1">
        <v>1</v>
      </c>
      <c r="Z21" s="1">
        <v>2.2999999999999998</v>
      </c>
      <c r="AA21" s="1">
        <v>0.33</v>
      </c>
      <c r="AB21" s="1"/>
      <c r="AC21" s="1"/>
      <c r="AD21" s="1"/>
      <c r="AE21" s="1"/>
      <c r="AF21" s="1"/>
      <c r="AG21" s="1"/>
      <c r="AH21" s="1">
        <v>3</v>
      </c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</row>
    <row r="22" spans="1:53" x14ac:dyDescent="0.35">
      <c r="A22" s="1">
        <v>3</v>
      </c>
      <c r="B22" s="2">
        <v>0.1</v>
      </c>
      <c r="C22" s="1">
        <v>0.3</v>
      </c>
      <c r="D22" s="1"/>
      <c r="E22" s="1"/>
      <c r="F22" s="1"/>
      <c r="G22" s="1"/>
      <c r="H22" s="1">
        <v>1.95</v>
      </c>
      <c r="I22" s="1"/>
      <c r="J22" s="1"/>
      <c r="K22" s="1"/>
      <c r="L22" s="1"/>
      <c r="M22" s="1">
        <v>3</v>
      </c>
      <c r="N22" s="1">
        <v>2.5499999999999998</v>
      </c>
      <c r="O22" s="1">
        <v>0.24</v>
      </c>
      <c r="P22" s="1"/>
      <c r="Q22" s="1"/>
      <c r="R22" s="1"/>
      <c r="S22" s="1"/>
      <c r="T22" s="1">
        <v>1.1599999999999999</v>
      </c>
      <c r="U22" s="1"/>
      <c r="V22" s="1"/>
      <c r="W22" s="1"/>
      <c r="X22" s="1"/>
      <c r="Y22" s="1">
        <v>2</v>
      </c>
      <c r="Z22" s="1">
        <v>0.9</v>
      </c>
      <c r="AA22" s="1">
        <v>0.3</v>
      </c>
      <c r="AB22" s="1"/>
      <c r="AC22" s="1"/>
      <c r="AD22" s="1"/>
      <c r="AE22" s="1"/>
      <c r="AF22" s="1"/>
      <c r="AG22" s="1"/>
      <c r="AH22" s="4" t="s">
        <v>100</v>
      </c>
      <c r="AI22" s="1"/>
      <c r="AJ22" s="1"/>
      <c r="AK22" s="1"/>
      <c r="AL22" s="53" t="s">
        <v>23</v>
      </c>
      <c r="AM22" s="53"/>
      <c r="AN22" s="14">
        <f>AM41+AL51</f>
        <v>54.58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</row>
    <row r="23" spans="1:53" x14ac:dyDescent="0.35">
      <c r="A23" s="1">
        <v>4</v>
      </c>
      <c r="B23" s="2">
        <v>2.2999999999999998</v>
      </c>
      <c r="C23" s="1">
        <v>0.3</v>
      </c>
      <c r="D23" s="1"/>
      <c r="E23" s="48">
        <f>+D17-H27-H37</f>
        <v>38.559999999999995</v>
      </c>
      <c r="F23" s="1"/>
      <c r="G23" s="1"/>
      <c r="H23" s="1">
        <v>0.3</v>
      </c>
      <c r="I23" s="1"/>
      <c r="J23" s="1"/>
      <c r="K23" s="1"/>
      <c r="L23" s="1"/>
      <c r="M23" s="1">
        <v>4</v>
      </c>
      <c r="N23" s="1">
        <v>0.49</v>
      </c>
      <c r="O23" s="1">
        <v>0.51</v>
      </c>
      <c r="P23" s="1"/>
      <c r="Q23" s="1"/>
      <c r="R23" s="1"/>
      <c r="S23" s="1"/>
      <c r="T23" s="1">
        <v>1.45</v>
      </c>
      <c r="U23" s="1"/>
      <c r="V23" s="1"/>
      <c r="W23" s="1"/>
      <c r="X23" s="1"/>
      <c r="Y23" s="1">
        <v>3</v>
      </c>
      <c r="Z23" s="1">
        <v>2.5</v>
      </c>
      <c r="AA23" s="1">
        <v>0.26</v>
      </c>
      <c r="AB23" s="1"/>
      <c r="AC23" s="1"/>
      <c r="AD23" s="1"/>
      <c r="AE23" s="43" t="s">
        <v>97</v>
      </c>
      <c r="AF23" s="9">
        <f>AJ14</f>
        <v>2.9054999999999995</v>
      </c>
      <c r="AG23" s="1" t="s">
        <v>88</v>
      </c>
      <c r="AH23" s="4">
        <f>AF23*3</f>
        <v>8.7164999999999981</v>
      </c>
      <c r="AI23" s="1"/>
      <c r="AJ23" s="1"/>
      <c r="AK23" s="1"/>
      <c r="AL23" s="1" t="s">
        <v>24</v>
      </c>
      <c r="AM23" s="1"/>
      <c r="AN23" s="1"/>
      <c r="AO23" s="1"/>
      <c r="AP23" s="1"/>
      <c r="AQ23" s="1"/>
      <c r="AR23" s="1"/>
      <c r="AS23" s="1"/>
      <c r="AT23" s="1">
        <v>3</v>
      </c>
      <c r="AU23" s="1"/>
      <c r="AV23" s="1"/>
      <c r="AW23" s="1"/>
      <c r="AX23" s="1"/>
      <c r="AY23" s="1"/>
      <c r="AZ23" s="1"/>
      <c r="BA23" s="1"/>
    </row>
    <row r="24" spans="1:53" x14ac:dyDescent="0.35">
      <c r="A24" s="1">
        <v>5</v>
      </c>
      <c r="B24" s="2">
        <f>2.81-0.1</f>
        <v>2.71</v>
      </c>
      <c r="C24" s="1">
        <v>0.3</v>
      </c>
      <c r="D24" s="1"/>
      <c r="E24" s="1"/>
      <c r="F24" s="1"/>
      <c r="G24" s="1"/>
      <c r="H24" s="1">
        <v>0.5</v>
      </c>
      <c r="I24" s="1"/>
      <c r="J24" s="1"/>
      <c r="K24" s="1"/>
      <c r="L24" s="1"/>
      <c r="M24" s="1">
        <v>5</v>
      </c>
      <c r="N24" s="1">
        <v>0.1</v>
      </c>
      <c r="O24" s="1">
        <v>0.09</v>
      </c>
      <c r="P24" s="1"/>
      <c r="Q24" s="1"/>
      <c r="R24" s="48">
        <f>+P17-T27-T38</f>
        <v>37.760000000000005</v>
      </c>
      <c r="S24" s="1"/>
      <c r="T24" s="1">
        <v>1.94</v>
      </c>
      <c r="U24" s="1"/>
      <c r="V24" s="1"/>
      <c r="W24" s="1"/>
      <c r="X24" s="1"/>
      <c r="Y24" s="1">
        <v>4</v>
      </c>
      <c r="Z24" s="1">
        <v>0.49</v>
      </c>
      <c r="AA24" s="1">
        <v>0.5</v>
      </c>
      <c r="AB24" s="1"/>
      <c r="AC24" s="48">
        <f>+AB19-AE40-AE29</f>
        <v>35.350000000000016</v>
      </c>
      <c r="AD24" s="1"/>
      <c r="AE24" s="1">
        <v>1.17</v>
      </c>
      <c r="AF24" s="1"/>
      <c r="AG24" s="1"/>
      <c r="AH24" s="1"/>
      <c r="AI24" s="1"/>
      <c r="AJ24" s="1"/>
      <c r="AK24" s="1"/>
      <c r="AL24" s="4">
        <v>2.35</v>
      </c>
      <c r="AM24" s="1">
        <v>0.2</v>
      </c>
      <c r="AN24" s="1"/>
      <c r="AO24" s="1"/>
      <c r="AP24" s="1"/>
      <c r="AQ24" s="1"/>
      <c r="AR24" s="1"/>
      <c r="AS24" s="1"/>
      <c r="AT24" s="1" t="s">
        <v>100</v>
      </c>
      <c r="AU24" s="1"/>
      <c r="AV24" s="1"/>
      <c r="AW24" s="1"/>
      <c r="AX24" s="1"/>
      <c r="AY24" s="1"/>
      <c r="AZ24" s="1"/>
      <c r="BA24" s="1"/>
    </row>
    <row r="25" spans="1:53" x14ac:dyDescent="0.35">
      <c r="A25" s="1">
        <v>6</v>
      </c>
      <c r="B25" s="2">
        <f>2.7-0.1</f>
        <v>2.6</v>
      </c>
      <c r="C25" s="1">
        <v>0.3</v>
      </c>
      <c r="D25" s="1"/>
      <c r="E25" s="1"/>
      <c r="F25" s="1"/>
      <c r="G25" s="1"/>
      <c r="H25" s="1">
        <v>0.3</v>
      </c>
      <c r="I25" s="1"/>
      <c r="J25" s="1"/>
      <c r="K25" s="1"/>
      <c r="L25" s="1"/>
      <c r="M25" s="1">
        <v>6</v>
      </c>
      <c r="N25" s="1">
        <v>3.1</v>
      </c>
      <c r="O25" s="1">
        <v>0.26</v>
      </c>
      <c r="P25" s="1"/>
      <c r="Q25" s="1"/>
      <c r="R25" s="1"/>
      <c r="S25" s="1"/>
      <c r="T25" s="1">
        <v>1.45</v>
      </c>
      <c r="U25" s="1"/>
      <c r="V25" s="1"/>
      <c r="W25" s="1"/>
      <c r="X25" s="1"/>
      <c r="Y25" s="1">
        <v>5</v>
      </c>
      <c r="Z25" s="1">
        <v>0.1</v>
      </c>
      <c r="AA25" s="1">
        <v>0.06</v>
      </c>
      <c r="AB25" s="1"/>
      <c r="AC25" s="1"/>
      <c r="AD25" s="1"/>
      <c r="AE25" s="1">
        <v>1.45</v>
      </c>
      <c r="AF25" s="1"/>
      <c r="AG25" s="1"/>
      <c r="AH25" s="1"/>
      <c r="AI25" s="1"/>
      <c r="AJ25" s="1"/>
      <c r="AK25" s="1"/>
      <c r="AL25" s="4">
        <v>0.8</v>
      </c>
      <c r="AM25" s="1">
        <v>0.15</v>
      </c>
      <c r="AN25" s="1"/>
      <c r="AO25" s="1"/>
      <c r="AP25" s="1"/>
      <c r="AQ25" s="43" t="s">
        <v>98</v>
      </c>
      <c r="AR25" s="43">
        <v>5.3</v>
      </c>
      <c r="AS25" s="1" t="s">
        <v>88</v>
      </c>
      <c r="AT25" s="1">
        <f>AR25*5</f>
        <v>26.5</v>
      </c>
      <c r="AU25" s="1"/>
      <c r="AV25" s="1"/>
      <c r="AW25" s="1"/>
      <c r="AX25" s="1"/>
      <c r="AY25" s="1"/>
      <c r="AZ25" s="1"/>
      <c r="BA25" s="1"/>
    </row>
    <row r="26" spans="1:53" x14ac:dyDescent="0.35">
      <c r="A26" s="1">
        <v>7</v>
      </c>
      <c r="B26" s="2">
        <v>3.1</v>
      </c>
      <c r="C26" s="1">
        <v>0.2</v>
      </c>
      <c r="D26" s="1"/>
      <c r="E26" s="1"/>
      <c r="F26" s="1"/>
      <c r="G26" s="1"/>
      <c r="H26" s="1">
        <v>0.1</v>
      </c>
      <c r="I26" s="1"/>
      <c r="J26" s="1"/>
      <c r="K26" s="4" t="s">
        <v>100</v>
      </c>
      <c r="L26" s="1"/>
      <c r="M26" s="1">
        <v>7</v>
      </c>
      <c r="N26" s="1">
        <v>2.5</v>
      </c>
      <c r="O26" s="1">
        <v>0.16</v>
      </c>
      <c r="P26" s="1"/>
      <c r="Q26" s="1"/>
      <c r="R26" s="1"/>
      <c r="S26" s="1"/>
      <c r="T26" s="1">
        <v>0.1</v>
      </c>
      <c r="U26" s="1"/>
      <c r="V26" s="1"/>
      <c r="W26" s="1" t="s">
        <v>100</v>
      </c>
      <c r="X26" s="1"/>
      <c r="Y26" s="1">
        <v>6</v>
      </c>
      <c r="Z26" s="1">
        <v>3.1</v>
      </c>
      <c r="AA26" s="1">
        <v>0.3</v>
      </c>
      <c r="AB26" s="1"/>
      <c r="AC26" s="1"/>
      <c r="AD26" s="1"/>
      <c r="AE26" s="1">
        <v>1.95</v>
      </c>
      <c r="AF26" s="1"/>
      <c r="AG26" s="1"/>
      <c r="AH26" s="1"/>
      <c r="AI26" s="1"/>
      <c r="AJ26" s="1"/>
      <c r="AK26" s="1"/>
      <c r="AL26" s="4">
        <v>3</v>
      </c>
      <c r="AM26" s="1">
        <v>0.5</v>
      </c>
      <c r="AN26" s="1"/>
      <c r="AO26" s="48">
        <f>+AN22-AQ32-AQ43</f>
        <v>38.339999999999996</v>
      </c>
      <c r="AP26" s="1"/>
      <c r="AQ26" s="1">
        <v>0.8</v>
      </c>
      <c r="AR26" s="1"/>
      <c r="AS26" s="1"/>
      <c r="AT26" s="1"/>
      <c r="AU26" s="1"/>
      <c r="AV26" s="1"/>
      <c r="AW26" s="1"/>
      <c r="AX26" s="1"/>
      <c r="AY26" s="1"/>
      <c r="AZ26" s="1"/>
      <c r="BA26" s="1"/>
    </row>
    <row r="27" spans="1:53" x14ac:dyDescent="0.35">
      <c r="A27" s="1">
        <v>8</v>
      </c>
      <c r="B27" s="2">
        <v>0.1</v>
      </c>
      <c r="C27" s="1">
        <v>0.2</v>
      </c>
      <c r="D27" s="1"/>
      <c r="E27" s="1"/>
      <c r="F27" s="1"/>
      <c r="G27" s="1"/>
      <c r="H27" s="4">
        <f>SUM(H20:H26)</f>
        <v>6.0499999999999989</v>
      </c>
      <c r="I27" s="4" t="s">
        <v>102</v>
      </c>
      <c r="J27" s="1"/>
      <c r="K27" s="4">
        <f>H27*K17</f>
        <v>30.249999999999993</v>
      </c>
      <c r="L27" s="1"/>
      <c r="M27" s="1">
        <v>8</v>
      </c>
      <c r="N27" s="1">
        <v>2.5499999999999998</v>
      </c>
      <c r="O27" s="1">
        <v>0.15</v>
      </c>
      <c r="P27" s="1"/>
      <c r="Q27" s="1"/>
      <c r="R27" s="1"/>
      <c r="S27" s="1"/>
      <c r="T27" s="4">
        <f>+SUM(T22:T26)</f>
        <v>6.1</v>
      </c>
      <c r="U27" s="4" t="s">
        <v>103</v>
      </c>
      <c r="V27" s="1"/>
      <c r="W27" s="1">
        <f>T27*W18</f>
        <v>73.199999999999989</v>
      </c>
      <c r="X27" s="1"/>
      <c r="Y27" s="1">
        <v>7</v>
      </c>
      <c r="Z27" s="1">
        <v>2.5</v>
      </c>
      <c r="AA27" s="1">
        <v>0.3</v>
      </c>
      <c r="AB27" s="1"/>
      <c r="AC27" s="1"/>
      <c r="AD27" s="1"/>
      <c r="AE27" s="1">
        <v>1.45</v>
      </c>
      <c r="AF27" s="1"/>
      <c r="AG27" s="1"/>
      <c r="AH27" s="1"/>
      <c r="AI27" s="1"/>
      <c r="AJ27" s="1"/>
      <c r="AK27" s="1"/>
      <c r="AL27" s="4">
        <v>0.8</v>
      </c>
      <c r="AM27" s="1">
        <v>0.25</v>
      </c>
      <c r="AN27" s="1"/>
      <c r="AO27" s="1"/>
      <c r="AP27" s="1"/>
      <c r="AQ27" s="1">
        <v>0.3</v>
      </c>
      <c r="AR27" s="1"/>
      <c r="AS27" s="1"/>
      <c r="AT27" s="1"/>
      <c r="AU27" s="1"/>
      <c r="AV27" s="1"/>
      <c r="AW27" s="1"/>
      <c r="AX27" s="1"/>
      <c r="AY27" s="1"/>
      <c r="AZ27" s="1"/>
      <c r="BA27" s="1"/>
    </row>
    <row r="28" spans="1:53" x14ac:dyDescent="0.35">
      <c r="A28" s="1">
        <v>9</v>
      </c>
      <c r="B28" s="2">
        <f>2.26-0.1</f>
        <v>2.1599999999999997</v>
      </c>
      <c r="C28" s="1">
        <v>0.43</v>
      </c>
      <c r="D28" s="1"/>
      <c r="E28" s="1"/>
      <c r="F28" s="1"/>
      <c r="G28" s="1"/>
      <c r="H28" s="1"/>
      <c r="I28" s="1"/>
      <c r="J28" s="1"/>
      <c r="K28" s="1"/>
      <c r="L28" s="1"/>
      <c r="M28" s="1">
        <v>9</v>
      </c>
      <c r="N28" s="1">
        <v>1.24</v>
      </c>
      <c r="O28" s="1">
        <v>0.3</v>
      </c>
      <c r="P28" s="1"/>
      <c r="Q28" s="1"/>
      <c r="R28" s="1"/>
      <c r="S28" s="1"/>
      <c r="T28" s="1"/>
      <c r="U28" s="1"/>
      <c r="V28" s="1"/>
      <c r="W28" s="1"/>
      <c r="X28" s="1"/>
      <c r="Y28" s="1">
        <v>8</v>
      </c>
      <c r="Z28" s="1">
        <v>1.17</v>
      </c>
      <c r="AA28" s="1">
        <v>0.2</v>
      </c>
      <c r="AB28" s="1"/>
      <c r="AC28" s="1"/>
      <c r="AD28" s="1"/>
      <c r="AE28" s="1">
        <v>0.1</v>
      </c>
      <c r="AF28" s="1"/>
      <c r="AG28" s="1"/>
      <c r="AH28" s="1" t="s">
        <v>100</v>
      </c>
      <c r="AI28" s="1"/>
      <c r="AJ28" s="1"/>
      <c r="AK28" s="1"/>
      <c r="AL28" s="4">
        <v>0.8</v>
      </c>
      <c r="AM28" s="1">
        <v>0.2</v>
      </c>
      <c r="AN28" s="1"/>
      <c r="AO28" s="1"/>
      <c r="AP28" s="1"/>
      <c r="AQ28" s="1">
        <v>0.9</v>
      </c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x14ac:dyDescent="0.35">
      <c r="A29" s="1">
        <v>10</v>
      </c>
      <c r="B29" s="23">
        <v>1.55</v>
      </c>
      <c r="C29" s="1">
        <v>0.15</v>
      </c>
      <c r="D29" s="1"/>
      <c r="E29" s="1"/>
      <c r="F29" s="1"/>
      <c r="G29" s="1"/>
      <c r="H29" s="4" t="s">
        <v>108</v>
      </c>
      <c r="I29" s="9">
        <f>L8</f>
        <v>3.0619999999999998</v>
      </c>
      <c r="J29" s="1"/>
      <c r="K29" s="4" t="s">
        <v>100</v>
      </c>
      <c r="L29" s="1"/>
      <c r="M29" s="1">
        <v>10</v>
      </c>
      <c r="N29" s="1">
        <v>1.31</v>
      </c>
      <c r="O29" s="1">
        <v>0.15</v>
      </c>
      <c r="P29" s="1"/>
      <c r="Q29" s="1"/>
      <c r="R29" s="1"/>
      <c r="S29" s="1"/>
      <c r="T29" s="1"/>
      <c r="U29" s="1"/>
      <c r="V29" s="1"/>
      <c r="W29" s="1" t="s">
        <v>100</v>
      </c>
      <c r="X29" s="1"/>
      <c r="Y29" s="1">
        <v>9</v>
      </c>
      <c r="Z29" s="1">
        <v>1.33</v>
      </c>
      <c r="AA29" s="1">
        <v>0.3</v>
      </c>
      <c r="AB29" s="1"/>
      <c r="AC29" s="1"/>
      <c r="AD29" s="1"/>
      <c r="AE29" s="1">
        <f>+SUM(AE24:AE28)</f>
        <v>6.12</v>
      </c>
      <c r="AF29" s="1" t="s">
        <v>104</v>
      </c>
      <c r="AG29" s="1"/>
      <c r="AH29" s="1">
        <f>AE29*AH21</f>
        <v>18.36</v>
      </c>
      <c r="AI29" s="1"/>
      <c r="AJ29" s="1"/>
      <c r="AK29" s="1"/>
      <c r="AL29" s="4">
        <v>0.9</v>
      </c>
      <c r="AM29" s="1">
        <v>0.3</v>
      </c>
      <c r="AN29" s="1"/>
      <c r="AO29" s="1"/>
      <c r="AP29" s="1"/>
      <c r="AQ29" s="1">
        <v>3.65</v>
      </c>
      <c r="AR29" s="1"/>
      <c r="AS29" s="1"/>
      <c r="AT29" s="1"/>
      <c r="AU29" s="1"/>
      <c r="AV29" s="1"/>
      <c r="AW29" s="1"/>
      <c r="AX29" s="1"/>
      <c r="AY29" s="1"/>
      <c r="AZ29" s="1"/>
      <c r="BA29" s="1"/>
    </row>
    <row r="30" spans="1:53" x14ac:dyDescent="0.35">
      <c r="A30" s="1">
        <v>11</v>
      </c>
      <c r="B30" s="2">
        <v>3.88</v>
      </c>
      <c r="C30" s="1">
        <v>0.44</v>
      </c>
      <c r="D30" s="1"/>
      <c r="E30" s="1"/>
      <c r="F30" s="1"/>
      <c r="G30" s="1"/>
      <c r="H30" s="1">
        <v>0.49</v>
      </c>
      <c r="I30" s="1"/>
      <c r="J30" s="1"/>
      <c r="K30" s="4">
        <f>I29*K17</f>
        <v>15.309999999999999</v>
      </c>
      <c r="L30" s="1"/>
      <c r="M30" s="1">
        <v>11</v>
      </c>
      <c r="N30" s="1">
        <v>3.01</v>
      </c>
      <c r="O30" s="1">
        <v>0.2</v>
      </c>
      <c r="P30" s="1"/>
      <c r="Q30" s="1"/>
      <c r="R30" s="1"/>
      <c r="S30" s="1"/>
      <c r="T30" s="1" t="s">
        <v>108</v>
      </c>
      <c r="U30" s="1">
        <f>+X8</f>
        <v>3.1165999999999996</v>
      </c>
      <c r="V30" s="1"/>
      <c r="W30" s="1">
        <f>+U30*W18</f>
        <v>37.399199999999993</v>
      </c>
      <c r="X30" s="1"/>
      <c r="Y30" s="1">
        <v>10</v>
      </c>
      <c r="Z30" s="1">
        <v>2.97</v>
      </c>
      <c r="AA30" s="1">
        <v>0.2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4">
        <v>3.3</v>
      </c>
      <c r="AM30" s="1">
        <v>0.3</v>
      </c>
      <c r="AN30" s="1"/>
      <c r="AO30" s="1"/>
      <c r="AP30" s="1"/>
      <c r="AQ30" s="1">
        <v>4</v>
      </c>
      <c r="AR30" s="1"/>
      <c r="AS30" s="1"/>
      <c r="AT30" s="1"/>
      <c r="AU30" s="1"/>
      <c r="AV30" s="1"/>
      <c r="AW30" s="1"/>
      <c r="AX30" s="1"/>
      <c r="AY30" s="1"/>
      <c r="AZ30" s="1"/>
      <c r="BA30" s="1"/>
    </row>
    <row r="31" spans="1:53" x14ac:dyDescent="0.35">
      <c r="A31" s="1">
        <v>12</v>
      </c>
      <c r="B31" s="2">
        <f>2.04-0.1</f>
        <v>1.94</v>
      </c>
      <c r="C31" s="1">
        <v>0.15</v>
      </c>
      <c r="D31" s="1"/>
      <c r="E31" s="1"/>
      <c r="F31" s="1"/>
      <c r="G31" s="1"/>
      <c r="H31" s="1">
        <v>2.5</v>
      </c>
      <c r="I31" s="1"/>
      <c r="J31" s="1"/>
      <c r="K31" s="1"/>
      <c r="L31" s="1"/>
      <c r="M31" s="1">
        <v>12</v>
      </c>
      <c r="N31" s="1">
        <v>0.1</v>
      </c>
      <c r="O31" s="1">
        <v>0.3</v>
      </c>
      <c r="P31" s="1"/>
      <c r="Q31" s="1"/>
      <c r="R31" s="1"/>
      <c r="S31" s="1"/>
      <c r="T31" s="1">
        <v>0.38</v>
      </c>
      <c r="U31" s="1"/>
      <c r="V31" s="1"/>
      <c r="W31" s="1"/>
      <c r="X31" s="1"/>
      <c r="Y31" s="1">
        <v>11</v>
      </c>
      <c r="Z31" s="1">
        <v>2.94</v>
      </c>
      <c r="AA31" s="1">
        <v>0.21</v>
      </c>
      <c r="AB31" s="1"/>
      <c r="AC31" s="1"/>
      <c r="AD31" s="1"/>
      <c r="AG31" s="1"/>
      <c r="AH31" s="1" t="s">
        <v>100</v>
      </c>
      <c r="AI31" s="1"/>
      <c r="AJ31" s="1"/>
      <c r="AK31" s="1"/>
      <c r="AL31" s="4">
        <v>0.9</v>
      </c>
      <c r="AM31" s="1">
        <v>0.3</v>
      </c>
      <c r="AN31" s="1"/>
      <c r="AO31" s="1"/>
      <c r="AP31" s="1"/>
      <c r="AQ31" s="1">
        <v>0.8</v>
      </c>
      <c r="AR31" s="1"/>
      <c r="AS31" s="1"/>
      <c r="AT31" s="4" t="s">
        <v>100</v>
      </c>
      <c r="AU31" s="1"/>
      <c r="AV31" s="1"/>
      <c r="AW31" s="1"/>
      <c r="AX31" s="1"/>
      <c r="AY31" s="1"/>
      <c r="AZ31" s="1"/>
      <c r="BA31" s="1"/>
    </row>
    <row r="32" spans="1:53" x14ac:dyDescent="0.35">
      <c r="A32" s="1">
        <v>13</v>
      </c>
      <c r="B32" s="23">
        <v>2.79</v>
      </c>
      <c r="C32" s="1">
        <v>0.3</v>
      </c>
      <c r="D32" s="1"/>
      <c r="E32" s="1"/>
      <c r="F32" s="1"/>
      <c r="G32" s="1"/>
      <c r="H32" s="1">
        <v>0.9</v>
      </c>
      <c r="I32" s="1"/>
      <c r="J32" s="1"/>
      <c r="K32" s="1"/>
      <c r="L32" s="1"/>
      <c r="M32" s="1">
        <v>13</v>
      </c>
      <c r="N32" s="1">
        <v>3.01</v>
      </c>
      <c r="O32" s="1">
        <v>0.3</v>
      </c>
      <c r="P32" s="1"/>
      <c r="Q32" s="1"/>
      <c r="R32" s="1"/>
      <c r="S32" s="1"/>
      <c r="T32" s="1">
        <v>0.18</v>
      </c>
      <c r="U32" s="1"/>
      <c r="V32" s="1"/>
      <c r="W32" s="1"/>
      <c r="X32" s="1"/>
      <c r="Y32" s="1">
        <v>12</v>
      </c>
      <c r="Z32" s="1">
        <v>0.1</v>
      </c>
      <c r="AA32" s="1">
        <v>0.28999999999999998</v>
      </c>
      <c r="AB32" s="1"/>
      <c r="AC32" s="1"/>
      <c r="AD32" s="1"/>
      <c r="AE32" s="1" t="s">
        <v>113</v>
      </c>
      <c r="AF32" s="42">
        <f>+AJ10</f>
        <v>3.05</v>
      </c>
      <c r="AG32" s="1"/>
      <c r="AH32" s="1">
        <f>+AF32*AH21</f>
        <v>9.1499999999999986</v>
      </c>
      <c r="AI32" s="1"/>
      <c r="AJ32" s="1"/>
      <c r="AK32" s="1"/>
      <c r="AL32" s="4">
        <v>0.3</v>
      </c>
      <c r="AM32" s="1">
        <v>0.2</v>
      </c>
      <c r="AN32" s="1"/>
      <c r="AO32" s="1"/>
      <c r="AP32" s="1"/>
      <c r="AQ32" s="1">
        <f>+SUM(AQ26:AQ31)</f>
        <v>10.450000000000001</v>
      </c>
      <c r="AR32" s="1" t="s">
        <v>105</v>
      </c>
      <c r="AS32" s="1"/>
      <c r="AT32" s="4">
        <f>+AQ32*AT23</f>
        <v>31.35</v>
      </c>
      <c r="AU32" s="1"/>
      <c r="AV32" s="1"/>
      <c r="AW32" s="1"/>
      <c r="AX32" s="1"/>
      <c r="AY32" s="1"/>
      <c r="AZ32" s="1"/>
      <c r="BA32" s="1"/>
    </row>
    <row r="33" spans="1:53" x14ac:dyDescent="0.35">
      <c r="A33" s="1">
        <v>14</v>
      </c>
      <c r="B33" s="2">
        <v>0.1</v>
      </c>
      <c r="C33" s="1">
        <v>0.3</v>
      </c>
      <c r="D33" s="1"/>
      <c r="E33" s="1"/>
      <c r="F33" s="1"/>
      <c r="G33" s="1"/>
      <c r="H33" s="1">
        <v>0.3</v>
      </c>
      <c r="I33" s="1"/>
      <c r="J33" s="1"/>
      <c r="K33" s="1"/>
      <c r="L33" s="1"/>
      <c r="M33" s="1">
        <v>14</v>
      </c>
      <c r="N33" s="1">
        <v>0.1</v>
      </c>
      <c r="O33" s="1">
        <v>0.3</v>
      </c>
      <c r="P33" s="1"/>
      <c r="Q33" s="1"/>
      <c r="R33" s="1"/>
      <c r="S33" s="1"/>
      <c r="T33" s="1">
        <v>0.85</v>
      </c>
      <c r="U33" s="1"/>
      <c r="V33" s="1"/>
      <c r="W33" s="1"/>
      <c r="X33" s="1"/>
      <c r="Y33" s="1">
        <v>13</v>
      </c>
      <c r="Z33" s="1">
        <v>0.1</v>
      </c>
      <c r="AA33" s="1">
        <v>0.28999999999999998</v>
      </c>
      <c r="AB33" s="1"/>
      <c r="AC33" s="1"/>
      <c r="AD33" s="1"/>
      <c r="AE33" s="1">
        <v>2.2999999999999998</v>
      </c>
      <c r="AF33" s="1"/>
      <c r="AG33" s="1"/>
      <c r="AH33" s="1"/>
      <c r="AI33" s="1"/>
      <c r="AJ33" s="1"/>
      <c r="AK33" s="1"/>
      <c r="AL33" s="4">
        <v>2.94</v>
      </c>
      <c r="AM33" s="1">
        <v>0.2</v>
      </c>
      <c r="AN33" s="1"/>
      <c r="AO33" s="1"/>
      <c r="AP33" s="1"/>
      <c r="AU33" s="1"/>
      <c r="AV33" s="1"/>
      <c r="AW33" s="1"/>
      <c r="AX33" s="1"/>
      <c r="AY33" s="1"/>
      <c r="AZ33" s="1"/>
      <c r="BA33" s="1"/>
    </row>
    <row r="34" spans="1:53" x14ac:dyDescent="0.35">
      <c r="A34" s="1">
        <v>15</v>
      </c>
      <c r="B34" s="2">
        <v>0.1</v>
      </c>
      <c r="C34" s="1">
        <v>0.3</v>
      </c>
      <c r="D34" s="1"/>
      <c r="E34" s="1"/>
      <c r="F34" s="1"/>
      <c r="G34" s="1"/>
      <c r="H34" s="1">
        <v>0.33</v>
      </c>
      <c r="I34" s="1"/>
      <c r="J34" s="1"/>
      <c r="K34" s="1"/>
      <c r="L34" s="1"/>
      <c r="M34" s="1">
        <v>15</v>
      </c>
      <c r="N34" s="1">
        <v>0.85</v>
      </c>
      <c r="O34" s="1">
        <v>0.2</v>
      </c>
      <c r="P34" s="1"/>
      <c r="Q34" s="1"/>
      <c r="R34" s="1"/>
      <c r="S34" s="1"/>
      <c r="T34" s="1">
        <v>2.5499999999999998</v>
      </c>
      <c r="U34" s="1"/>
      <c r="V34" s="1"/>
      <c r="W34" s="1"/>
      <c r="X34" s="1"/>
      <c r="Y34" s="1">
        <v>14</v>
      </c>
      <c r="Z34" s="1">
        <v>0.84</v>
      </c>
      <c r="AA34" s="1">
        <v>0.28999999999999998</v>
      </c>
      <c r="AB34" s="1"/>
      <c r="AC34" s="1"/>
      <c r="AD34" s="1"/>
      <c r="AE34" s="1">
        <v>0.33</v>
      </c>
      <c r="AF34" s="1"/>
      <c r="AG34" s="1"/>
      <c r="AH34" s="1"/>
      <c r="AI34" s="1"/>
      <c r="AJ34" s="1"/>
      <c r="AK34" s="1"/>
      <c r="AL34" s="4">
        <v>1.49</v>
      </c>
      <c r="AM34" s="1">
        <v>0.4</v>
      </c>
      <c r="AN34" s="1"/>
      <c r="AO34" s="1"/>
      <c r="AP34" s="1"/>
      <c r="AQ34" s="1"/>
      <c r="AR34" s="1"/>
      <c r="AS34" s="1"/>
      <c r="AT34" s="4" t="s">
        <v>100</v>
      </c>
      <c r="AU34" s="1"/>
      <c r="AV34" s="1"/>
      <c r="AW34" s="1"/>
      <c r="AX34" s="1"/>
      <c r="AY34" s="1"/>
      <c r="AZ34" s="1"/>
      <c r="BA34" s="1"/>
    </row>
    <row r="35" spans="1:53" x14ac:dyDescent="0.35">
      <c r="A35" s="1">
        <v>16</v>
      </c>
      <c r="B35" s="2">
        <v>0.28999999999999998</v>
      </c>
      <c r="C35" s="1">
        <v>0.3</v>
      </c>
      <c r="D35" s="1"/>
      <c r="E35" s="1"/>
      <c r="F35" s="1"/>
      <c r="G35" s="1"/>
      <c r="H35" s="1">
        <v>2.2000000000000002</v>
      </c>
      <c r="I35" s="1"/>
      <c r="J35" s="1"/>
      <c r="K35" s="1"/>
      <c r="L35" s="1"/>
      <c r="M35" s="1">
        <v>16</v>
      </c>
      <c r="N35" s="1">
        <v>1.45</v>
      </c>
      <c r="O35" s="1">
        <v>0.3</v>
      </c>
      <c r="P35" s="1"/>
      <c r="Q35" s="1"/>
      <c r="R35" s="1"/>
      <c r="S35" s="1"/>
      <c r="T35" s="1">
        <v>0.49</v>
      </c>
      <c r="U35" s="1"/>
      <c r="V35" s="1"/>
      <c r="W35" s="1"/>
      <c r="X35" s="1"/>
      <c r="Y35" s="1">
        <v>15</v>
      </c>
      <c r="Z35" s="1">
        <v>1.43</v>
      </c>
      <c r="AA35" s="1">
        <v>0.3</v>
      </c>
      <c r="AB35" s="1"/>
      <c r="AC35" s="1"/>
      <c r="AD35" s="1"/>
      <c r="AE35" s="1">
        <v>0.3</v>
      </c>
      <c r="AF35" s="1"/>
      <c r="AG35" s="1"/>
      <c r="AH35" s="1"/>
      <c r="AI35" s="1"/>
      <c r="AJ35" s="1"/>
      <c r="AK35" s="1"/>
      <c r="AL35" s="4">
        <v>0.61</v>
      </c>
      <c r="AM35" s="1">
        <v>0.2</v>
      </c>
      <c r="AN35" s="1"/>
      <c r="AO35" s="1"/>
      <c r="AP35" s="1"/>
      <c r="AQ35" s="43" t="s">
        <v>113</v>
      </c>
      <c r="AR35" s="44">
        <f>+AV10</f>
        <v>2.1520000000000001</v>
      </c>
      <c r="AS35" s="1"/>
      <c r="AT35" s="4">
        <f>+AR35*AT23</f>
        <v>6.4560000000000004</v>
      </c>
      <c r="AU35" s="1"/>
      <c r="AV35" s="1"/>
      <c r="AW35" s="1"/>
      <c r="AX35" s="1"/>
      <c r="AY35" s="1"/>
      <c r="AZ35" s="1"/>
      <c r="BA35" s="1"/>
    </row>
    <row r="36" spans="1:53" x14ac:dyDescent="0.35">
      <c r="A36" s="1">
        <v>17</v>
      </c>
      <c r="B36" s="2">
        <v>0.1</v>
      </c>
      <c r="C36" s="1">
        <v>0.3</v>
      </c>
      <c r="D36" s="1"/>
      <c r="E36" s="1"/>
      <c r="F36" s="1"/>
      <c r="G36" s="1"/>
      <c r="H36" s="1">
        <v>0.1</v>
      </c>
      <c r="I36" s="1"/>
      <c r="J36" s="1"/>
      <c r="K36" s="1"/>
      <c r="L36" s="1"/>
      <c r="M36" s="1">
        <v>17</v>
      </c>
      <c r="N36" s="1">
        <v>3.84</v>
      </c>
      <c r="O36" s="1">
        <v>0.19</v>
      </c>
      <c r="P36" s="1"/>
      <c r="Q36" s="1"/>
      <c r="R36" s="1"/>
      <c r="S36" s="1"/>
      <c r="T36" s="1">
        <v>2.4900000000000002</v>
      </c>
      <c r="U36" s="1"/>
      <c r="V36" s="1"/>
      <c r="W36" s="1"/>
      <c r="X36" s="1"/>
      <c r="Y36" s="1">
        <v>16</v>
      </c>
      <c r="Z36" s="1">
        <v>3.79</v>
      </c>
      <c r="AA36" s="1">
        <v>0.21</v>
      </c>
      <c r="AB36" s="1"/>
      <c r="AC36" s="1"/>
      <c r="AD36" s="1"/>
      <c r="AE36" s="1">
        <v>0.9</v>
      </c>
      <c r="AF36" s="1"/>
      <c r="AG36" s="1"/>
      <c r="AH36" s="1"/>
      <c r="AI36" s="1"/>
      <c r="AJ36" s="1"/>
      <c r="AK36" s="1"/>
      <c r="AL36" s="4">
        <v>2.46</v>
      </c>
      <c r="AM36" s="1">
        <v>0.3</v>
      </c>
      <c r="AN36" s="1"/>
      <c r="AO36" s="1"/>
      <c r="AP36" s="1"/>
      <c r="AQ36" s="1">
        <v>1.93</v>
      </c>
      <c r="AR36" s="1"/>
      <c r="AS36" s="1"/>
      <c r="AT36" s="1"/>
      <c r="AU36" s="1"/>
      <c r="AV36" s="1"/>
      <c r="AW36" s="1"/>
      <c r="AX36" s="1"/>
      <c r="AY36" s="1"/>
      <c r="AZ36" s="1"/>
      <c r="BA36" s="1"/>
    </row>
    <row r="37" spans="1:53" x14ac:dyDescent="0.35">
      <c r="A37" s="1">
        <v>18</v>
      </c>
      <c r="B37" s="2">
        <v>2.2599999999999998</v>
      </c>
      <c r="C37" s="1">
        <f>SUM(C20:C36)</f>
        <v>4.7699999999999996</v>
      </c>
      <c r="D37" s="1" t="s">
        <v>55</v>
      </c>
      <c r="E37" s="1"/>
      <c r="F37" s="1"/>
      <c r="G37" s="1" t="s">
        <v>112</v>
      </c>
      <c r="H37" s="1">
        <f>+SUM(H30:H36)</f>
        <v>6.82</v>
      </c>
      <c r="I37" s="1" t="s">
        <v>110</v>
      </c>
      <c r="J37" s="1"/>
      <c r="K37" s="4" t="s">
        <v>100</v>
      </c>
      <c r="L37" s="1"/>
      <c r="M37" s="1">
        <v>18</v>
      </c>
      <c r="N37" s="1">
        <v>2.69</v>
      </c>
      <c r="O37" s="1">
        <f>SUM(O20:O36)</f>
        <v>4.21</v>
      </c>
      <c r="P37" s="1" t="s">
        <v>54</v>
      </c>
      <c r="Q37" s="1"/>
      <c r="R37" s="1"/>
      <c r="S37" s="1"/>
      <c r="T37" s="1">
        <v>0.1</v>
      </c>
      <c r="U37" s="1"/>
      <c r="V37" s="1"/>
      <c r="W37" s="1" t="s">
        <v>100</v>
      </c>
      <c r="X37" s="1"/>
      <c r="Y37" s="1">
        <v>17</v>
      </c>
      <c r="Z37" s="1">
        <v>2.71</v>
      </c>
      <c r="AA37" s="1">
        <v>0.3</v>
      </c>
      <c r="AB37" s="1"/>
      <c r="AC37" s="1"/>
      <c r="AD37" s="1"/>
      <c r="AE37" s="1">
        <v>2.5</v>
      </c>
      <c r="AF37" s="1"/>
      <c r="AG37" s="1"/>
      <c r="AH37" s="1"/>
      <c r="AI37" s="1"/>
      <c r="AJ37" s="1"/>
      <c r="AK37" s="1"/>
      <c r="AL37" s="4">
        <v>4.0999999999999996</v>
      </c>
      <c r="AM37" s="1">
        <v>0.2</v>
      </c>
      <c r="AN37" s="1"/>
      <c r="AO37" s="1"/>
      <c r="AP37" s="1"/>
      <c r="AQ37" s="1">
        <v>0.2</v>
      </c>
      <c r="AR37" s="1"/>
      <c r="AS37" s="1"/>
      <c r="AT37" s="1"/>
      <c r="AU37" s="1"/>
      <c r="AV37" s="1"/>
      <c r="AW37" s="1"/>
      <c r="AX37" s="1"/>
      <c r="AY37" s="1"/>
      <c r="AZ37" s="1"/>
      <c r="BA37" s="1"/>
    </row>
    <row r="38" spans="1:53" x14ac:dyDescent="0.35">
      <c r="A38" s="1">
        <v>19</v>
      </c>
      <c r="B38" s="2">
        <v>2.81</v>
      </c>
      <c r="C38" s="1"/>
      <c r="D38" s="1"/>
      <c r="E38" s="1"/>
      <c r="F38" s="1"/>
      <c r="G38" s="1"/>
      <c r="H38" s="1"/>
      <c r="I38" s="1"/>
      <c r="J38" s="1"/>
      <c r="K38" s="4">
        <f>+H37*K17</f>
        <v>34.1</v>
      </c>
      <c r="L38" s="1"/>
      <c r="M38" s="1">
        <v>19</v>
      </c>
      <c r="N38" s="1">
        <v>2.69</v>
      </c>
      <c r="O38" s="1"/>
      <c r="P38" s="1"/>
      <c r="Q38" s="1"/>
      <c r="R38" s="1"/>
      <c r="S38" s="1"/>
      <c r="T38" s="43">
        <f>+SUM(T31:T37)</f>
        <v>7.04</v>
      </c>
      <c r="U38" s="43" t="s">
        <v>103</v>
      </c>
      <c r="V38" s="1"/>
      <c r="W38" s="1">
        <f>+T38*W18</f>
        <v>84.48</v>
      </c>
      <c r="X38" s="1"/>
      <c r="Y38" s="1">
        <v>18</v>
      </c>
      <c r="Z38" s="1">
        <v>2.71</v>
      </c>
      <c r="AA38" s="1">
        <f>SUM(AA21:AA37)</f>
        <v>4.6400000000000006</v>
      </c>
      <c r="AB38" s="1" t="s">
        <v>59</v>
      </c>
      <c r="AC38" s="1"/>
      <c r="AD38" s="1"/>
      <c r="AE38" s="1">
        <v>0.49</v>
      </c>
      <c r="AF38" s="1"/>
      <c r="AG38" s="1"/>
      <c r="AH38" s="1"/>
      <c r="AI38" s="1"/>
      <c r="AJ38" s="1"/>
      <c r="AK38" s="1"/>
      <c r="AL38" s="4">
        <v>2.5499999999999998</v>
      </c>
      <c r="AM38" s="1">
        <v>0.3</v>
      </c>
      <c r="AN38" s="1"/>
      <c r="AO38" s="1"/>
      <c r="AP38" s="1"/>
      <c r="AQ38" s="1">
        <v>0.5</v>
      </c>
      <c r="AR38" s="1"/>
      <c r="AS38" s="1"/>
      <c r="AT38" s="1"/>
      <c r="AU38" s="1"/>
      <c r="AV38" s="1"/>
      <c r="AW38" s="1"/>
      <c r="AX38" s="1"/>
      <c r="AY38" s="1"/>
      <c r="AZ38" s="1"/>
      <c r="BA38" s="1"/>
    </row>
    <row r="39" spans="1:53" x14ac:dyDescent="0.35">
      <c r="A39" s="1">
        <v>20</v>
      </c>
      <c r="B39" s="2">
        <v>0.5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>
        <v>20</v>
      </c>
      <c r="N39" s="1">
        <v>1.94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>
        <v>19</v>
      </c>
      <c r="Z39" s="1">
        <v>1.95</v>
      </c>
      <c r="AA39" s="1"/>
      <c r="AB39" s="1"/>
      <c r="AC39" s="1"/>
      <c r="AD39" s="1"/>
      <c r="AE39" s="1">
        <v>0.1</v>
      </c>
      <c r="AF39" s="1"/>
      <c r="AG39" s="1"/>
      <c r="AH39" s="4" t="s">
        <v>100</v>
      </c>
      <c r="AI39" s="1"/>
      <c r="AJ39" s="1"/>
      <c r="AK39" s="1"/>
      <c r="AL39" s="4">
        <v>2.94</v>
      </c>
      <c r="AM39" s="1">
        <v>0.3</v>
      </c>
      <c r="AN39" s="1"/>
      <c r="AO39" s="1"/>
      <c r="AP39" s="1"/>
      <c r="AQ39" s="1">
        <v>0.25</v>
      </c>
      <c r="AR39" s="1"/>
      <c r="AS39" s="1"/>
      <c r="AT39" s="1"/>
      <c r="AU39" s="1"/>
      <c r="AV39" s="1"/>
      <c r="AW39" s="1"/>
      <c r="AX39" s="1"/>
      <c r="AY39" s="1"/>
      <c r="AZ39" s="1"/>
      <c r="BA39" s="1"/>
    </row>
    <row r="40" spans="1:53" x14ac:dyDescent="0.35">
      <c r="A40" s="1">
        <v>21</v>
      </c>
      <c r="B40" s="2">
        <v>1.45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>
        <v>21</v>
      </c>
      <c r="N40" s="1">
        <v>0.1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>
        <v>20</v>
      </c>
      <c r="Z40" s="1">
        <v>1.45</v>
      </c>
      <c r="AA40" s="1"/>
      <c r="AB40" s="1"/>
      <c r="AC40" s="1"/>
      <c r="AD40" s="1"/>
      <c r="AE40" s="4">
        <f>+SUM(AE33:AE39)</f>
        <v>6.92</v>
      </c>
      <c r="AF40" s="4" t="s">
        <v>114</v>
      </c>
      <c r="AG40" s="1"/>
      <c r="AH40" s="4">
        <f>+AE40*AH21</f>
        <v>20.759999999999998</v>
      </c>
      <c r="AI40" s="1"/>
      <c r="AJ40" s="1"/>
      <c r="AK40" s="1"/>
      <c r="AL40" s="4">
        <v>0.27</v>
      </c>
      <c r="AM40" s="1">
        <v>0.3</v>
      </c>
      <c r="AN40" s="1"/>
      <c r="AO40" s="1"/>
      <c r="AP40" s="1"/>
      <c r="AQ40" s="1">
        <v>2.14</v>
      </c>
      <c r="AR40" s="1"/>
      <c r="AS40" s="1"/>
      <c r="AT40" s="1"/>
      <c r="AU40" s="1"/>
      <c r="AV40" s="1"/>
      <c r="AW40" s="1"/>
      <c r="AX40" s="1"/>
      <c r="AY40" s="1"/>
      <c r="AZ40" s="1"/>
      <c r="BA40" s="1"/>
    </row>
    <row r="41" spans="1:53" x14ac:dyDescent="0.35">
      <c r="A41" s="1">
        <v>22</v>
      </c>
      <c r="B41" s="2">
        <v>0.1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>
        <v>22</v>
      </c>
      <c r="N41" s="1">
        <v>1.45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>
        <v>21</v>
      </c>
      <c r="Z41" s="1">
        <v>1.17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4">
        <v>3.65</v>
      </c>
      <c r="AM41" s="1">
        <f>SUM(AM24:AM40)</f>
        <v>4.6000000000000005</v>
      </c>
      <c r="AN41" s="1" t="s">
        <v>59</v>
      </c>
      <c r="AO41" s="1"/>
      <c r="AP41" s="1"/>
      <c r="AQ41" s="1">
        <v>0.27</v>
      </c>
      <c r="AR41" s="1"/>
      <c r="AS41" s="1"/>
      <c r="AT41" s="1"/>
      <c r="AU41" s="1"/>
      <c r="AV41" s="1"/>
      <c r="AW41" s="1"/>
      <c r="AX41" s="1"/>
      <c r="AY41" s="1"/>
      <c r="AZ41" s="1"/>
      <c r="BA41" s="1"/>
    </row>
    <row r="42" spans="1:53" x14ac:dyDescent="0.35">
      <c r="A42" s="1">
        <v>23</v>
      </c>
      <c r="B42" s="17">
        <v>2.97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>
        <v>23</v>
      </c>
      <c r="N42" s="1">
        <v>1.1599999999999999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>
        <v>22</v>
      </c>
      <c r="Z42" s="1">
        <v>0.1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4">
        <v>4</v>
      </c>
      <c r="AM42" s="1"/>
      <c r="AN42" s="1"/>
      <c r="AO42" s="1"/>
      <c r="AP42" s="1"/>
      <c r="AQ42" s="1">
        <v>0.5</v>
      </c>
      <c r="AR42" s="1"/>
      <c r="AS42" s="1"/>
      <c r="AT42" s="4" t="s">
        <v>100</v>
      </c>
      <c r="AU42" s="1"/>
      <c r="AV42" s="1"/>
      <c r="AW42" s="1"/>
      <c r="AX42" s="1"/>
      <c r="AY42" s="1"/>
      <c r="AZ42" s="1"/>
      <c r="BA42" s="1"/>
    </row>
    <row r="43" spans="1:53" x14ac:dyDescent="0.35">
      <c r="A43" s="1">
        <v>24</v>
      </c>
      <c r="B43" s="2">
        <v>2.6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>
        <v>24</v>
      </c>
      <c r="N43" s="1">
        <v>0.1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>
        <v>23</v>
      </c>
      <c r="Z43" s="1">
        <v>0.3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4">
        <v>2.23</v>
      </c>
      <c r="AM43" s="1"/>
      <c r="AN43" s="1"/>
      <c r="AO43" s="1"/>
      <c r="AP43" s="1"/>
      <c r="AQ43" s="4">
        <f>+SUM(AQ36:AQ42)</f>
        <v>5.7899999999999991</v>
      </c>
      <c r="AR43" s="4" t="s">
        <v>117</v>
      </c>
      <c r="AS43" s="1"/>
      <c r="AT43" s="4">
        <f>+AQ43*AT23</f>
        <v>17.369999999999997</v>
      </c>
      <c r="AU43" s="1"/>
      <c r="AV43" s="1"/>
      <c r="AW43" s="1"/>
      <c r="AX43" s="1"/>
      <c r="AY43" s="1"/>
      <c r="AZ43" s="1"/>
      <c r="BA43" s="1"/>
    </row>
    <row r="44" spans="1:53" x14ac:dyDescent="0.35">
      <c r="A44" s="1">
        <v>25</v>
      </c>
      <c r="B44" s="2">
        <v>2.6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>
        <v>25</v>
      </c>
      <c r="N44" s="1">
        <v>0.31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>
        <v>24</v>
      </c>
      <c r="Z44" s="1">
        <v>0.1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4">
        <v>2.5499999999999998</v>
      </c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</row>
    <row r="45" spans="1:53" x14ac:dyDescent="0.35">
      <c r="A45" s="1">
        <v>26</v>
      </c>
      <c r="B45" s="2">
        <v>2.97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>
        <v>26</v>
      </c>
      <c r="N45" s="1">
        <v>2.27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>
        <v>25</v>
      </c>
      <c r="Z45" s="1">
        <v>2.2599999999999998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4">
        <v>2.46</v>
      </c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</row>
    <row r="46" spans="1:53" x14ac:dyDescent="0.35">
      <c r="A46" s="1">
        <v>26</v>
      </c>
      <c r="B46" s="2">
        <v>0.49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>
        <v>27</v>
      </c>
      <c r="N46" s="1">
        <v>2.82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>
        <v>26</v>
      </c>
      <c r="Z46" s="1">
        <v>2.82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4">
        <v>0.71</v>
      </c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</row>
    <row r="47" spans="1:53" x14ac:dyDescent="0.35">
      <c r="A47" s="1">
        <v>27</v>
      </c>
      <c r="B47" s="2">
        <v>2.59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>
        <v>28</v>
      </c>
      <c r="N47" s="1">
        <v>1.42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>
        <v>27</v>
      </c>
      <c r="Z47" s="1">
        <v>1.42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4">
        <v>1.49</v>
      </c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</row>
    <row r="48" spans="1:53" x14ac:dyDescent="0.35">
      <c r="A48" s="1"/>
      <c r="B48" s="2">
        <f>SUM(B20:B47)</f>
        <v>46.66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>
        <v>29</v>
      </c>
      <c r="N48" s="1">
        <v>0.1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>
        <v>28</v>
      </c>
      <c r="Z48" s="1">
        <v>0.1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4">
        <v>0.79</v>
      </c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</row>
    <row r="49" spans="1:53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>
        <v>30</v>
      </c>
      <c r="N49" s="1">
        <v>0.1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>
        <v>29</v>
      </c>
      <c r="Z49" s="1">
        <v>0.1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4">
        <v>0.79</v>
      </c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</row>
    <row r="50" spans="1:53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 t="s">
        <v>55</v>
      </c>
      <c r="N50" s="1">
        <f>SUM(N20:N49)</f>
        <v>46.690000000000005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 t="s">
        <v>65</v>
      </c>
      <c r="Z50" s="1">
        <f>SUM(Z21:Z49)</f>
        <v>43.750000000000014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4">
        <v>0.8</v>
      </c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</row>
    <row r="51" spans="1:53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 t="s">
        <v>60</v>
      </c>
      <c r="AL51" s="1">
        <f>SUM(AL24:AL50)</f>
        <v>49.98</v>
      </c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</row>
    <row r="52" spans="1:53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</row>
    <row r="53" spans="1:53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</row>
    <row r="54" spans="1:53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</row>
    <row r="55" spans="1:53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</row>
    <row r="56" spans="1:53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</row>
    <row r="57" spans="1:53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</row>
    <row r="58" spans="1:53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</row>
    <row r="59" spans="1:53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</row>
    <row r="60" spans="1:53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</row>
    <row r="61" spans="1:53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</row>
    <row r="62" spans="1:53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</row>
    <row r="63" spans="1:53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</row>
    <row r="64" spans="1:53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</row>
    <row r="65" spans="1:53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</row>
    <row r="66" spans="1:53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</row>
    <row r="67" spans="1:53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</row>
    <row r="68" spans="1:53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</row>
    <row r="69" spans="1:53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</row>
    <row r="70" spans="1:53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</row>
    <row r="71" spans="1:53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</row>
    <row r="72" spans="1:53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</row>
    <row r="73" spans="1:53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</row>
    <row r="74" spans="1:53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</row>
    <row r="75" spans="1:53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</row>
    <row r="76" spans="1:53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</row>
    <row r="77" spans="1:53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</row>
    <row r="78" spans="1:53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</row>
    <row r="79" spans="1:53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</row>
    <row r="80" spans="1:53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</row>
    <row r="81" spans="1:53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</row>
    <row r="82" spans="1:53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</row>
    <row r="83" spans="1:53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</row>
    <row r="84" spans="1:53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</row>
    <row r="85" spans="1:53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</row>
    <row r="86" spans="1:53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</row>
    <row r="87" spans="1:53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</row>
    <row r="88" spans="1:53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</row>
    <row r="89" spans="1:53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</row>
    <row r="90" spans="1:53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</row>
    <row r="91" spans="1:53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</row>
    <row r="92" spans="1:53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</row>
    <row r="93" spans="1:53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</row>
    <row r="94" spans="1:53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</row>
    <row r="95" spans="1:53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</row>
    <row r="96" spans="1:53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</row>
    <row r="97" spans="1:53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</row>
    <row r="98" spans="1:53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</row>
    <row r="99" spans="1:53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</row>
    <row r="100" spans="1:53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</row>
    <row r="101" spans="1:53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</row>
    <row r="102" spans="1:53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</row>
    <row r="103" spans="1:53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</row>
    <row r="104" spans="1:53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53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53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  <row r="183" spans="1:53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</row>
    <row r="184" spans="1:53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</row>
    <row r="185" spans="1:53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</row>
    <row r="186" spans="1:53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</row>
    <row r="187" spans="1:53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</row>
    <row r="188" spans="1:53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</row>
    <row r="189" spans="1:53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</row>
    <row r="190" spans="1:53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</row>
    <row r="191" spans="1:53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</row>
    <row r="192" spans="1:53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</row>
    <row r="193" spans="1:53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</row>
    <row r="194" spans="1:53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</row>
    <row r="195" spans="1:53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</row>
    <row r="196" spans="1:53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</row>
    <row r="197" spans="1:53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</row>
    <row r="198" spans="1:53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</row>
    <row r="199" spans="1:53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</row>
    <row r="200" spans="1:53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</row>
    <row r="201" spans="1:53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</row>
    <row r="202" spans="1:53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</row>
    <row r="203" spans="1:53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</row>
    <row r="204" spans="1:53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</row>
    <row r="205" spans="1:53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</row>
    <row r="206" spans="1:53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</row>
    <row r="207" spans="1:53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</row>
    <row r="208" spans="1:53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</row>
    <row r="209" spans="1:53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</row>
    <row r="210" spans="1:53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</row>
    <row r="211" spans="1:53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</row>
    <row r="212" spans="1:53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</row>
    <row r="213" spans="1:53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</row>
    <row r="214" spans="1:53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</row>
    <row r="215" spans="1:53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</row>
    <row r="216" spans="1:53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</row>
    <row r="217" spans="1:53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</row>
    <row r="218" spans="1:53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</row>
    <row r="219" spans="1:53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</row>
    <row r="220" spans="1:53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</row>
    <row r="221" spans="1:53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</row>
    <row r="222" spans="1:53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</row>
    <row r="223" spans="1:53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</row>
    <row r="224" spans="1:53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</row>
    <row r="225" spans="1:53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</row>
    <row r="226" spans="1:53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</row>
    <row r="227" spans="1:53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</row>
    <row r="228" spans="1:53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</row>
    <row r="229" spans="1:53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</row>
    <row r="230" spans="1:53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</row>
    <row r="231" spans="1:53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</row>
    <row r="232" spans="1:53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</row>
    <row r="233" spans="1:53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</row>
    <row r="234" spans="1:53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</row>
    <row r="235" spans="1:53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</row>
    <row r="236" spans="1:53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</row>
    <row r="237" spans="1:53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</row>
    <row r="238" spans="1:53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</row>
    <row r="239" spans="1:53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</row>
    <row r="240" spans="1:53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</row>
    <row r="241" spans="1:53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</row>
    <row r="242" spans="1:53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</row>
    <row r="243" spans="1:53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</row>
    <row r="244" spans="1:53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</row>
    <row r="245" spans="1:53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</row>
    <row r="246" spans="1:53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</row>
    <row r="247" spans="1:53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</row>
    <row r="248" spans="1:53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</row>
    <row r="249" spans="1:53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</row>
    <row r="250" spans="1:53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53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53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53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</sheetData>
  <mergeCells count="71">
    <mergeCell ref="B17:C17"/>
    <mergeCell ref="C19:D19"/>
    <mergeCell ref="I6:J6"/>
    <mergeCell ref="K6:K7"/>
    <mergeCell ref="L6:L7"/>
    <mergeCell ref="H6:H7"/>
    <mergeCell ref="B6:B7"/>
    <mergeCell ref="C6:C7"/>
    <mergeCell ref="D6:D7"/>
    <mergeCell ref="E6:E7"/>
    <mergeCell ref="F6:G6"/>
    <mergeCell ref="B2:G2"/>
    <mergeCell ref="F4:G4"/>
    <mergeCell ref="N6:N7"/>
    <mergeCell ref="O6:O7"/>
    <mergeCell ref="P6:P7"/>
    <mergeCell ref="N17:O17"/>
    <mergeCell ref="O19:P19"/>
    <mergeCell ref="AC6:AD6"/>
    <mergeCell ref="Z8:Z9"/>
    <mergeCell ref="AA8:AA9"/>
    <mergeCell ref="AB8:AB9"/>
    <mergeCell ref="AC8:AC9"/>
    <mergeCell ref="AD8:AE8"/>
    <mergeCell ref="X6:X7"/>
    <mergeCell ref="U9:U10"/>
    <mergeCell ref="V9:V10"/>
    <mergeCell ref="W9:W10"/>
    <mergeCell ref="X9:X10"/>
    <mergeCell ref="Q6:Q7"/>
    <mergeCell ref="R6:S6"/>
    <mergeCell ref="T6:T7"/>
    <mergeCell ref="AF8:AF9"/>
    <mergeCell ref="AG8:AH8"/>
    <mergeCell ref="AI8:AI9"/>
    <mergeCell ref="AJ8:AJ9"/>
    <mergeCell ref="R4:S4"/>
    <mergeCell ref="U6:V6"/>
    <mergeCell ref="W6:W7"/>
    <mergeCell ref="AJ12:AJ13"/>
    <mergeCell ref="AI12:AI13"/>
    <mergeCell ref="AH12:AH13"/>
    <mergeCell ref="AG12:AG13"/>
    <mergeCell ref="Z19:AA19"/>
    <mergeCell ref="AO6:AP6"/>
    <mergeCell ref="AL8:AL9"/>
    <mergeCell ref="AM8:AM9"/>
    <mergeCell ref="AN8:AN9"/>
    <mergeCell ref="AO8:AO9"/>
    <mergeCell ref="AP8:AQ8"/>
    <mergeCell ref="AR8:AR9"/>
    <mergeCell ref="AS8:AT8"/>
    <mergeCell ref="AU8:AU9"/>
    <mergeCell ref="AV8:AV9"/>
    <mergeCell ref="AL12:AL13"/>
    <mergeCell ref="AP12:AP13"/>
    <mergeCell ref="AQ12:AQ13"/>
    <mergeCell ref="AR12:AR13"/>
    <mergeCell ref="AS12:AS13"/>
    <mergeCell ref="AT12:AT13"/>
    <mergeCell ref="AU12:AU13"/>
    <mergeCell ref="AV12:AV13"/>
    <mergeCell ref="AT17:AT18"/>
    <mergeCell ref="AU17:AU18"/>
    <mergeCell ref="AV17:AV18"/>
    <mergeCell ref="AL22:AM22"/>
    <mergeCell ref="AL17:AL18"/>
    <mergeCell ref="AM17:AM18"/>
    <mergeCell ref="AN17:AN18"/>
    <mergeCell ref="AO17:AO18"/>
    <mergeCell ref="AS17:AS18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7CDA0-12E8-4858-B803-7439D7B8910F}">
  <dimension ref="A1:BV299"/>
  <sheetViews>
    <sheetView topLeftCell="AJ6" workbookViewId="0">
      <selection activeCell="AP34" sqref="AP34"/>
    </sheetView>
  </sheetViews>
  <sheetFormatPr baseColWidth="10" defaultRowHeight="14.5" x14ac:dyDescent="0.35"/>
  <cols>
    <col min="3" max="3" width="12.54296875" customWidth="1"/>
    <col min="6" max="6" width="13" customWidth="1"/>
    <col min="20" max="20" width="12.453125" customWidth="1"/>
    <col min="32" max="32" width="12.453125" customWidth="1"/>
    <col min="45" max="45" width="12.81640625" customWidth="1"/>
  </cols>
  <sheetData>
    <row r="1" spans="1:74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74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74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</row>
    <row r="4" spans="1:74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</row>
    <row r="5" spans="1:74" x14ac:dyDescent="0.35">
      <c r="A5" s="1"/>
      <c r="B5" s="12" t="s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2" t="s">
        <v>53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2">
        <v>20.149999999999999</v>
      </c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74" x14ac:dyDescent="0.35">
      <c r="A6" s="1"/>
      <c r="B6" s="7" t="s">
        <v>34</v>
      </c>
      <c r="C6" s="7" t="s">
        <v>35</v>
      </c>
      <c r="E6" s="1"/>
      <c r="F6" s="1"/>
      <c r="G6" s="1" t="s">
        <v>118</v>
      </c>
      <c r="H6" s="1"/>
      <c r="I6" s="1"/>
      <c r="J6" s="1"/>
      <c r="K6" s="1"/>
      <c r="L6" s="1"/>
      <c r="M6" s="1"/>
      <c r="N6" s="1"/>
      <c r="O6" s="7" t="s">
        <v>56</v>
      </c>
      <c r="P6" s="7" t="s">
        <v>57</v>
      </c>
      <c r="R6" s="1"/>
      <c r="S6" s="1"/>
      <c r="T6" s="1"/>
      <c r="U6" s="1"/>
      <c r="V6" s="1"/>
      <c r="W6" s="1"/>
      <c r="X6" s="1"/>
      <c r="Y6" s="1"/>
      <c r="Z6" s="1"/>
      <c r="AA6" s="7" t="s">
        <v>68</v>
      </c>
      <c r="AB6" s="7" t="s">
        <v>66</v>
      </c>
      <c r="AD6" s="1"/>
      <c r="AE6" s="1"/>
      <c r="AF6" s="1"/>
      <c r="AG6" s="1"/>
      <c r="AH6" s="1"/>
      <c r="AI6" s="1"/>
      <c r="AJ6" s="1"/>
      <c r="AK6" s="1"/>
      <c r="AL6" s="1"/>
      <c r="AM6" s="7" t="s">
        <v>70</v>
      </c>
      <c r="AN6" s="7" t="s">
        <v>71</v>
      </c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</row>
    <row r="7" spans="1:74" x14ac:dyDescent="0.35">
      <c r="A7" s="1"/>
      <c r="B7" s="1"/>
      <c r="C7" s="1"/>
      <c r="D7" s="1"/>
      <c r="E7" s="64" t="s">
        <v>36</v>
      </c>
      <c r="F7" s="64"/>
      <c r="G7" s="8">
        <f>SUM(L11:L20)-L12</f>
        <v>34.812599999999996</v>
      </c>
      <c r="H7" s="1"/>
      <c r="I7" s="1"/>
      <c r="J7" s="1"/>
      <c r="K7" s="1"/>
      <c r="L7" s="1"/>
      <c r="M7" s="1"/>
      <c r="N7" s="1"/>
      <c r="O7" s="1"/>
      <c r="P7" s="1"/>
      <c r="Q7" s="1"/>
      <c r="R7" s="19"/>
      <c r="S7" s="19"/>
      <c r="T7" s="19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</row>
    <row r="8" spans="1:74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 t="s">
        <v>118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 t="s">
        <v>118</v>
      </c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119</v>
      </c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</row>
    <row r="9" spans="1:74" ht="14.4" customHeight="1" x14ac:dyDescent="0.35">
      <c r="A9" s="1"/>
      <c r="B9" s="54" t="s">
        <v>1</v>
      </c>
      <c r="C9" s="54" t="s">
        <v>6</v>
      </c>
      <c r="D9" s="54" t="s">
        <v>7</v>
      </c>
      <c r="E9" s="55" t="s">
        <v>8</v>
      </c>
      <c r="F9" s="56" t="s">
        <v>3</v>
      </c>
      <c r="G9" s="56"/>
      <c r="H9" s="55" t="s">
        <v>9</v>
      </c>
      <c r="I9" s="56" t="s">
        <v>2</v>
      </c>
      <c r="J9" s="56"/>
      <c r="K9" s="55" t="s">
        <v>10</v>
      </c>
      <c r="L9" s="54" t="s">
        <v>11</v>
      </c>
      <c r="M9" s="1"/>
      <c r="N9" s="1"/>
      <c r="O9" s="1"/>
      <c r="P9" s="1"/>
      <c r="Q9" s="1"/>
      <c r="R9" s="64" t="s">
        <v>22</v>
      </c>
      <c r="S9" s="64"/>
      <c r="T9" s="8">
        <f>SUM(Y13:Y22)-Y14</f>
        <v>36.494999999999997</v>
      </c>
      <c r="U9" s="1"/>
      <c r="V9" s="1"/>
      <c r="W9" s="1"/>
      <c r="X9" s="1"/>
      <c r="Y9" s="1"/>
      <c r="Z9" s="1"/>
      <c r="AA9" s="1"/>
      <c r="AB9" s="1"/>
      <c r="AC9" s="1"/>
      <c r="AD9" s="64" t="s">
        <v>67</v>
      </c>
      <c r="AE9" s="64"/>
      <c r="AF9" s="8">
        <f>SUM(AK13:AK21)-AK14</f>
        <v>34.388999999999996</v>
      </c>
      <c r="AG9" s="1"/>
      <c r="AH9" s="1"/>
      <c r="AI9" s="1"/>
      <c r="AJ9" s="1"/>
      <c r="AK9" s="1"/>
      <c r="AL9" s="1"/>
      <c r="AM9" s="1"/>
      <c r="AN9" s="1"/>
      <c r="AO9" s="1"/>
      <c r="AP9" s="64" t="s">
        <v>47</v>
      </c>
      <c r="AQ9" s="64"/>
      <c r="AR9" s="8">
        <f>SUM(AW13:AW25)-AW18</f>
        <v>42.135800000000003</v>
      </c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</row>
    <row r="10" spans="1:74" x14ac:dyDescent="0.35">
      <c r="A10" s="1"/>
      <c r="B10" s="54"/>
      <c r="C10" s="54"/>
      <c r="D10" s="54"/>
      <c r="E10" s="55"/>
      <c r="F10" s="4" t="s">
        <v>12</v>
      </c>
      <c r="G10" s="4" t="s">
        <v>13</v>
      </c>
      <c r="H10" s="55"/>
      <c r="I10" s="4" t="s">
        <v>14</v>
      </c>
      <c r="J10" s="4" t="s">
        <v>15</v>
      </c>
      <c r="K10" s="55"/>
      <c r="L10" s="5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</row>
    <row r="11" spans="1:74" x14ac:dyDescent="0.35">
      <c r="A11" s="1"/>
      <c r="B11" s="4" t="s">
        <v>28</v>
      </c>
      <c r="C11" s="4">
        <v>2.42</v>
      </c>
      <c r="D11" s="4">
        <v>3.85</v>
      </c>
      <c r="E11" s="4">
        <f t="shared" ref="E11:E16" si="0">C11*D11</f>
        <v>9.3170000000000002</v>
      </c>
      <c r="F11" s="4">
        <v>0.3</v>
      </c>
      <c r="G11" s="4">
        <v>0.3</v>
      </c>
      <c r="H11" s="4">
        <f t="shared" ref="H11:H18" si="1">F11*G11</f>
        <v>0.09</v>
      </c>
      <c r="I11" s="4">
        <v>0.1</v>
      </c>
      <c r="J11" s="4">
        <v>0.84</v>
      </c>
      <c r="K11" s="4">
        <f t="shared" ref="K11:K18" si="2">I11*J11</f>
        <v>8.4000000000000005E-2</v>
      </c>
      <c r="L11" s="4">
        <f>E11-H11+K11</f>
        <v>9.3109999999999999</v>
      </c>
      <c r="M11" s="1"/>
      <c r="N11" s="1"/>
      <c r="O11" s="54" t="s">
        <v>1</v>
      </c>
      <c r="P11" s="54" t="s">
        <v>6</v>
      </c>
      <c r="Q11" s="54" t="s">
        <v>7</v>
      </c>
      <c r="R11" s="55" t="s">
        <v>8</v>
      </c>
      <c r="S11" s="56" t="s">
        <v>3</v>
      </c>
      <c r="T11" s="56"/>
      <c r="U11" s="55" t="s">
        <v>9</v>
      </c>
      <c r="V11" s="56" t="s">
        <v>2</v>
      </c>
      <c r="W11" s="56"/>
      <c r="X11" s="55" t="s">
        <v>10</v>
      </c>
      <c r="Y11" s="54" t="s">
        <v>11</v>
      </c>
      <c r="Z11" s="1"/>
      <c r="AA11" s="54" t="s">
        <v>1</v>
      </c>
      <c r="AB11" s="54" t="s">
        <v>6</v>
      </c>
      <c r="AC11" s="54" t="s">
        <v>7</v>
      </c>
      <c r="AD11" s="55" t="s">
        <v>8</v>
      </c>
      <c r="AE11" s="56" t="s">
        <v>3</v>
      </c>
      <c r="AF11" s="56"/>
      <c r="AG11" s="55" t="s">
        <v>9</v>
      </c>
      <c r="AH11" s="56" t="s">
        <v>2</v>
      </c>
      <c r="AI11" s="56"/>
      <c r="AJ11" s="55" t="s">
        <v>10</v>
      </c>
      <c r="AK11" s="54" t="s">
        <v>11</v>
      </c>
      <c r="AL11" s="1"/>
      <c r="AM11" s="54" t="s">
        <v>1</v>
      </c>
      <c r="AN11" s="54" t="s">
        <v>6</v>
      </c>
      <c r="AO11" s="54" t="s">
        <v>7</v>
      </c>
      <c r="AP11" s="55" t="s">
        <v>8</v>
      </c>
      <c r="AQ11" s="56" t="s">
        <v>3</v>
      </c>
      <c r="AR11" s="56"/>
      <c r="AS11" s="55" t="s">
        <v>9</v>
      </c>
      <c r="AT11" s="56" t="s">
        <v>2</v>
      </c>
      <c r="AU11" s="56"/>
      <c r="AV11" s="55" t="s">
        <v>10</v>
      </c>
      <c r="AW11" s="54" t="s">
        <v>11</v>
      </c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</row>
    <row r="12" spans="1:74" x14ac:dyDescent="0.35">
      <c r="A12" s="1"/>
      <c r="B12" s="4" t="s">
        <v>16</v>
      </c>
      <c r="C12" s="4">
        <v>1.26</v>
      </c>
      <c r="D12" s="4">
        <v>2.33</v>
      </c>
      <c r="E12" s="4">
        <f t="shared" si="0"/>
        <v>2.9358</v>
      </c>
      <c r="F12" s="4">
        <v>0.3</v>
      </c>
      <c r="G12" s="4">
        <v>0.45</v>
      </c>
      <c r="H12" s="4">
        <f t="shared" si="1"/>
        <v>0.13500000000000001</v>
      </c>
      <c r="I12" s="4">
        <v>0.1</v>
      </c>
      <c r="J12" s="4">
        <v>0.74</v>
      </c>
      <c r="K12" s="4">
        <f t="shared" si="2"/>
        <v>7.3999999999999996E-2</v>
      </c>
      <c r="L12" s="4">
        <f>E12-H12+K12</f>
        <v>2.8747999999999996</v>
      </c>
      <c r="M12" s="1"/>
      <c r="N12" s="1"/>
      <c r="O12" s="54"/>
      <c r="P12" s="54"/>
      <c r="Q12" s="54"/>
      <c r="R12" s="55"/>
      <c r="S12" s="4" t="s">
        <v>12</v>
      </c>
      <c r="T12" s="4" t="s">
        <v>13</v>
      </c>
      <c r="U12" s="55"/>
      <c r="V12" s="4" t="s">
        <v>14</v>
      </c>
      <c r="W12" s="4" t="s">
        <v>15</v>
      </c>
      <c r="X12" s="55"/>
      <c r="Y12" s="54"/>
      <c r="Z12" s="1"/>
      <c r="AA12" s="54"/>
      <c r="AB12" s="54"/>
      <c r="AC12" s="54"/>
      <c r="AD12" s="55"/>
      <c r="AE12" s="4" t="s">
        <v>12</v>
      </c>
      <c r="AF12" s="4" t="s">
        <v>13</v>
      </c>
      <c r="AG12" s="55"/>
      <c r="AH12" s="4" t="s">
        <v>14</v>
      </c>
      <c r="AI12" s="4" t="s">
        <v>15</v>
      </c>
      <c r="AJ12" s="55"/>
      <c r="AK12" s="54"/>
      <c r="AL12" s="1"/>
      <c r="AM12" s="54"/>
      <c r="AN12" s="54"/>
      <c r="AO12" s="54"/>
      <c r="AP12" s="55"/>
      <c r="AQ12" s="4" t="s">
        <v>12</v>
      </c>
      <c r="AR12" s="4" t="s">
        <v>13</v>
      </c>
      <c r="AS12" s="55"/>
      <c r="AT12" s="4" t="s">
        <v>14</v>
      </c>
      <c r="AU12" s="4" t="s">
        <v>15</v>
      </c>
      <c r="AV12" s="55"/>
      <c r="AW12" s="54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</row>
    <row r="13" spans="1:74" x14ac:dyDescent="0.35">
      <c r="A13" s="1"/>
      <c r="B13" s="4" t="s">
        <v>20</v>
      </c>
      <c r="C13" s="4">
        <v>1.45</v>
      </c>
      <c r="D13" s="4">
        <v>1.18</v>
      </c>
      <c r="E13" s="4">
        <f t="shared" si="0"/>
        <v>1.7109999999999999</v>
      </c>
      <c r="F13" s="4">
        <v>0.2</v>
      </c>
      <c r="G13" s="4">
        <v>0.4</v>
      </c>
      <c r="H13" s="4">
        <f t="shared" si="1"/>
        <v>8.0000000000000016E-2</v>
      </c>
      <c r="I13" s="4">
        <v>0</v>
      </c>
      <c r="J13" s="4">
        <v>0</v>
      </c>
      <c r="K13" s="4">
        <f t="shared" si="2"/>
        <v>0</v>
      </c>
      <c r="L13" s="4">
        <f>E13-H13+K13</f>
        <v>1.6309999999999998</v>
      </c>
      <c r="M13" s="1"/>
      <c r="N13" s="1"/>
      <c r="O13" s="4" t="s">
        <v>28</v>
      </c>
      <c r="P13" s="4">
        <v>2.42</v>
      </c>
      <c r="Q13" s="4">
        <v>3.78</v>
      </c>
      <c r="R13" s="4">
        <f>P13*Q13</f>
        <v>9.1475999999999988</v>
      </c>
      <c r="S13" s="4">
        <v>0.3</v>
      </c>
      <c r="T13" s="4">
        <v>0.15</v>
      </c>
      <c r="U13" s="4">
        <f t="shared" ref="U13:U19" si="3">S13*T13</f>
        <v>4.4999999999999998E-2</v>
      </c>
      <c r="V13" s="4">
        <v>0.1</v>
      </c>
      <c r="W13" s="4">
        <v>0.81</v>
      </c>
      <c r="X13" s="4">
        <f>V13*W13</f>
        <v>8.1000000000000016E-2</v>
      </c>
      <c r="Y13" s="4">
        <f>R13-U13+X13</f>
        <v>9.1835999999999984</v>
      </c>
      <c r="Z13" s="1"/>
      <c r="AA13" s="4" t="s">
        <v>28</v>
      </c>
      <c r="AB13" s="4">
        <v>2.44</v>
      </c>
      <c r="AC13" s="4">
        <v>3.85</v>
      </c>
      <c r="AD13" s="4">
        <f>AB13*AC13</f>
        <v>9.3940000000000001</v>
      </c>
      <c r="AE13" s="4">
        <v>0.3</v>
      </c>
      <c r="AF13" s="4">
        <v>0.3</v>
      </c>
      <c r="AG13" s="4">
        <f t="shared" ref="AG13:AG19" si="4">AE13*AF13</f>
        <v>0.09</v>
      </c>
      <c r="AH13" s="4">
        <v>0.1</v>
      </c>
      <c r="AI13" s="4">
        <v>0.83</v>
      </c>
      <c r="AJ13" s="4">
        <f>AH13*AI13</f>
        <v>8.3000000000000004E-2</v>
      </c>
      <c r="AK13" s="4">
        <f>AD13-AG13+AJ13</f>
        <v>9.3870000000000005</v>
      </c>
      <c r="AL13" s="1"/>
      <c r="AM13" s="56" t="s">
        <v>28</v>
      </c>
      <c r="AN13" s="4">
        <v>2.38</v>
      </c>
      <c r="AO13" s="4">
        <v>0.7</v>
      </c>
      <c r="AP13" s="4">
        <f>AN13*AO13</f>
        <v>1.6659999999999999</v>
      </c>
      <c r="AQ13" s="49">
        <v>0.4</v>
      </c>
      <c r="AR13" s="49">
        <v>0.2</v>
      </c>
      <c r="AS13" s="49">
        <f>AQ13*AR13</f>
        <v>8.0000000000000016E-2</v>
      </c>
      <c r="AT13" s="49">
        <v>0</v>
      </c>
      <c r="AU13" s="49">
        <v>0</v>
      </c>
      <c r="AV13" s="49">
        <f>AT13*AU13</f>
        <v>0</v>
      </c>
      <c r="AW13" s="49">
        <f>(AP13+AP14)-AS13</f>
        <v>6.7940000000000005</v>
      </c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</row>
    <row r="14" spans="1:74" x14ac:dyDescent="0.35">
      <c r="A14" s="1"/>
      <c r="B14" s="4" t="s">
        <v>21</v>
      </c>
      <c r="C14" s="4">
        <v>1.3</v>
      </c>
      <c r="D14" s="4">
        <v>2.97</v>
      </c>
      <c r="E14" s="4">
        <f t="shared" si="0"/>
        <v>3.8610000000000002</v>
      </c>
      <c r="F14" s="4">
        <v>0</v>
      </c>
      <c r="G14" s="4">
        <v>0</v>
      </c>
      <c r="H14" s="4">
        <f t="shared" si="1"/>
        <v>0</v>
      </c>
      <c r="I14" s="4">
        <v>0</v>
      </c>
      <c r="J14" s="4">
        <v>0</v>
      </c>
      <c r="K14" s="4">
        <f t="shared" si="2"/>
        <v>0</v>
      </c>
      <c r="L14" s="4">
        <f>E14-H14+K14</f>
        <v>3.8610000000000002</v>
      </c>
      <c r="M14" s="1"/>
      <c r="N14" s="1"/>
      <c r="O14" s="4" t="s">
        <v>16</v>
      </c>
      <c r="P14" s="4">
        <v>1.25</v>
      </c>
      <c r="Q14" s="4">
        <v>2.2999999999999998</v>
      </c>
      <c r="R14" s="4">
        <f>P14*Q14</f>
        <v>2.875</v>
      </c>
      <c r="S14" s="4">
        <v>0.56999999999999995</v>
      </c>
      <c r="T14" s="4">
        <v>0.2</v>
      </c>
      <c r="U14" s="4">
        <f t="shared" si="3"/>
        <v>0.11399999999999999</v>
      </c>
      <c r="V14" s="4">
        <v>0.1</v>
      </c>
      <c r="W14" s="4">
        <v>0.73</v>
      </c>
      <c r="X14" s="4">
        <f>V14*W14</f>
        <v>7.2999999999999995E-2</v>
      </c>
      <c r="Y14" s="4">
        <f>R14-U14+X14</f>
        <v>2.8340000000000001</v>
      </c>
      <c r="Z14" s="1"/>
      <c r="AA14" s="4" t="s">
        <v>16</v>
      </c>
      <c r="AB14" s="4">
        <v>1.26</v>
      </c>
      <c r="AC14" s="4">
        <v>2.2000000000000002</v>
      </c>
      <c r="AD14" s="4">
        <f>AB14*AC14</f>
        <v>2.7720000000000002</v>
      </c>
      <c r="AE14" s="4">
        <v>0.3</v>
      </c>
      <c r="AF14" s="4">
        <v>0.54</v>
      </c>
      <c r="AG14" s="4">
        <f t="shared" si="4"/>
        <v>0.16200000000000001</v>
      </c>
      <c r="AH14" s="4">
        <v>0.1</v>
      </c>
      <c r="AI14" s="4">
        <v>0.73</v>
      </c>
      <c r="AJ14" s="4">
        <f>AH14*AI14</f>
        <v>7.2999999999999995E-2</v>
      </c>
      <c r="AK14" s="4">
        <f>AD14-AG14+AJ14</f>
        <v>2.6830000000000003</v>
      </c>
      <c r="AL14" s="1"/>
      <c r="AM14" s="56"/>
      <c r="AN14" s="4">
        <v>2.48</v>
      </c>
      <c r="AO14" s="4">
        <v>2.1</v>
      </c>
      <c r="AP14" s="4">
        <f>AN14*AO14</f>
        <v>5.2080000000000002</v>
      </c>
      <c r="AQ14" s="50"/>
      <c r="AR14" s="50"/>
      <c r="AS14" s="50"/>
      <c r="AT14" s="50"/>
      <c r="AU14" s="50"/>
      <c r="AV14" s="50"/>
      <c r="AW14" s="50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x14ac:dyDescent="0.35">
      <c r="A15" s="1"/>
      <c r="B15" s="4" t="s">
        <v>29</v>
      </c>
      <c r="C15" s="4">
        <v>1.36</v>
      </c>
      <c r="D15" s="4">
        <v>3.36</v>
      </c>
      <c r="E15" s="4">
        <f t="shared" si="0"/>
        <v>4.5696000000000003</v>
      </c>
      <c r="F15" s="4">
        <v>0.3</v>
      </c>
      <c r="G15" s="4">
        <v>0.3</v>
      </c>
      <c r="H15" s="4">
        <f t="shared" si="1"/>
        <v>0.09</v>
      </c>
      <c r="I15" s="4">
        <v>0</v>
      </c>
      <c r="J15" s="4">
        <v>0</v>
      </c>
      <c r="K15" s="4">
        <f t="shared" si="2"/>
        <v>0</v>
      </c>
      <c r="L15" s="4">
        <f>E15-H15+K15</f>
        <v>4.4796000000000005</v>
      </c>
      <c r="M15" s="1"/>
      <c r="N15" s="1"/>
      <c r="O15" s="4" t="s">
        <v>20</v>
      </c>
      <c r="P15" s="4">
        <v>1.56</v>
      </c>
      <c r="Q15" s="4">
        <v>0.98</v>
      </c>
      <c r="R15" s="4">
        <f>P15*Q15</f>
        <v>1.5287999999999999</v>
      </c>
      <c r="S15" s="4">
        <v>0.2</v>
      </c>
      <c r="T15" s="4">
        <v>0.4</v>
      </c>
      <c r="U15" s="4">
        <f t="shared" si="3"/>
        <v>8.0000000000000016E-2</v>
      </c>
      <c r="V15" s="4">
        <v>0</v>
      </c>
      <c r="W15" s="4">
        <v>0</v>
      </c>
      <c r="X15" s="4">
        <f>V15*W15</f>
        <v>0</v>
      </c>
      <c r="Y15" s="4">
        <f>R15-U15+X15</f>
        <v>1.4487999999999999</v>
      </c>
      <c r="Z15" s="1"/>
      <c r="AA15" s="4" t="s">
        <v>20</v>
      </c>
      <c r="AB15" s="4">
        <v>1.44</v>
      </c>
      <c r="AC15" s="4">
        <v>1.1000000000000001</v>
      </c>
      <c r="AD15" s="4">
        <f>AB15*AC15</f>
        <v>1.5840000000000001</v>
      </c>
      <c r="AE15" s="4">
        <v>0.2</v>
      </c>
      <c r="AF15" s="4">
        <v>0.4</v>
      </c>
      <c r="AG15" s="4">
        <f t="shared" si="4"/>
        <v>8.0000000000000016E-2</v>
      </c>
      <c r="AH15" s="4">
        <v>0</v>
      </c>
      <c r="AI15" s="4">
        <v>0</v>
      </c>
      <c r="AJ15" s="4">
        <f>AH15*AI15</f>
        <v>0</v>
      </c>
      <c r="AK15" s="4">
        <f>AD15-AG15+AJ15</f>
        <v>1.504</v>
      </c>
      <c r="AL15" s="1"/>
      <c r="AM15" s="54" t="s">
        <v>72</v>
      </c>
      <c r="AN15" s="3">
        <v>0.22</v>
      </c>
      <c r="AO15" s="3">
        <v>1.91</v>
      </c>
      <c r="AP15" s="22">
        <f>AN15*AO15</f>
        <v>0.42019999999999996</v>
      </c>
      <c r="AQ15" s="54">
        <v>0.4</v>
      </c>
      <c r="AR15" s="54">
        <v>0.3</v>
      </c>
      <c r="AS15" s="54">
        <f>AQ15*AR15</f>
        <v>0.12</v>
      </c>
      <c r="AT15" s="54">
        <v>0.1</v>
      </c>
      <c r="AU15" s="54">
        <v>0.83</v>
      </c>
      <c r="AV15" s="54">
        <f>AT15*AU15</f>
        <v>8.3000000000000004E-2</v>
      </c>
      <c r="AW15" s="54">
        <f>(SUM(AP15:AP17))-AS15+AV15</f>
        <v>9.1699000000000002</v>
      </c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x14ac:dyDescent="0.35">
      <c r="A16" s="1"/>
      <c r="B16" s="4" t="s">
        <v>30</v>
      </c>
      <c r="C16" s="4">
        <v>1.9</v>
      </c>
      <c r="D16" s="4">
        <v>5.8</v>
      </c>
      <c r="E16" s="4">
        <f t="shared" si="0"/>
        <v>11.02</v>
      </c>
      <c r="F16" s="4">
        <v>0.3</v>
      </c>
      <c r="G16" s="4">
        <v>0.2</v>
      </c>
      <c r="H16" s="4">
        <f t="shared" si="1"/>
        <v>0.06</v>
      </c>
      <c r="I16" s="4">
        <v>0</v>
      </c>
      <c r="J16" s="4">
        <v>0</v>
      </c>
      <c r="K16" s="4">
        <f t="shared" si="2"/>
        <v>0</v>
      </c>
      <c r="L16" s="4">
        <f>E16-H16+K16-H17</f>
        <v>10.84</v>
      </c>
      <c r="M16" s="1"/>
      <c r="N16" s="1"/>
      <c r="O16" s="4" t="s">
        <v>21</v>
      </c>
      <c r="P16" s="4">
        <v>2.96</v>
      </c>
      <c r="Q16" s="4">
        <v>2.96</v>
      </c>
      <c r="R16" s="4">
        <f>P16*Q16</f>
        <v>8.7615999999999996</v>
      </c>
      <c r="S16" s="4">
        <v>0.3</v>
      </c>
      <c r="T16" s="4">
        <v>0.3</v>
      </c>
      <c r="U16" s="4">
        <f t="shared" si="3"/>
        <v>0.09</v>
      </c>
      <c r="V16" s="4">
        <v>0</v>
      </c>
      <c r="W16" s="4">
        <v>0</v>
      </c>
      <c r="X16" s="4">
        <f>V16*W16</f>
        <v>0</v>
      </c>
      <c r="Y16" s="4">
        <f>R16-U16+X16</f>
        <v>8.6715999999999998</v>
      </c>
      <c r="Z16" s="1"/>
      <c r="AA16" s="4" t="s">
        <v>21</v>
      </c>
      <c r="AB16" s="4">
        <v>3</v>
      </c>
      <c r="AC16" s="4">
        <v>2.96</v>
      </c>
      <c r="AD16" s="4">
        <f>AB16*AC16</f>
        <v>8.879999999999999</v>
      </c>
      <c r="AE16" s="4">
        <v>0.3</v>
      </c>
      <c r="AF16" s="4">
        <v>0.3</v>
      </c>
      <c r="AG16" s="4">
        <f t="shared" si="4"/>
        <v>0.09</v>
      </c>
      <c r="AH16" s="4">
        <v>0</v>
      </c>
      <c r="AI16" s="4">
        <v>0</v>
      </c>
      <c r="AJ16" s="4">
        <f>AH16*AI16</f>
        <v>0</v>
      </c>
      <c r="AK16" s="4">
        <f>AD16-AG16+AJ16</f>
        <v>8.7899999999999991</v>
      </c>
      <c r="AL16" s="1"/>
      <c r="AM16" s="54"/>
      <c r="AN16" s="3">
        <v>0.19</v>
      </c>
      <c r="AO16" s="3">
        <v>2.4300000000000002</v>
      </c>
      <c r="AP16" s="22">
        <f t="shared" ref="AP16:AP21" si="5">AN16*AO16</f>
        <v>0.46170000000000005</v>
      </c>
      <c r="AQ16" s="54"/>
      <c r="AR16" s="54"/>
      <c r="AS16" s="54"/>
      <c r="AT16" s="54"/>
      <c r="AU16" s="54"/>
      <c r="AV16" s="54"/>
      <c r="AW16" s="54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35">
      <c r="A17" s="1"/>
      <c r="B17" s="4"/>
      <c r="C17" s="4"/>
      <c r="D17" s="4"/>
      <c r="E17" s="4"/>
      <c r="F17" s="4">
        <v>0.3</v>
      </c>
      <c r="G17" s="4">
        <v>0.4</v>
      </c>
      <c r="H17" s="4">
        <f t="shared" si="1"/>
        <v>0.12</v>
      </c>
      <c r="I17" s="4">
        <v>0</v>
      </c>
      <c r="J17" s="4">
        <v>0</v>
      </c>
      <c r="K17" s="4">
        <f t="shared" si="2"/>
        <v>0</v>
      </c>
      <c r="L17" s="4"/>
      <c r="M17" s="1"/>
      <c r="N17" s="1"/>
      <c r="O17" s="49" t="s">
        <v>29</v>
      </c>
      <c r="P17" s="49">
        <v>2.39</v>
      </c>
      <c r="Q17" s="49">
        <v>5.36</v>
      </c>
      <c r="R17" s="49">
        <f>P17*Q17</f>
        <v>12.810400000000001</v>
      </c>
      <c r="S17" s="4">
        <v>0.15</v>
      </c>
      <c r="T17" s="4">
        <v>0.3</v>
      </c>
      <c r="U17" s="4">
        <f t="shared" si="3"/>
        <v>4.4999999999999998E-2</v>
      </c>
      <c r="V17" s="54">
        <v>0</v>
      </c>
      <c r="W17" s="54">
        <v>0</v>
      </c>
      <c r="X17" s="54">
        <f>V17*W17</f>
        <v>0</v>
      </c>
      <c r="Y17" s="54">
        <f>R17-U17-U18+X17-U19</f>
        <v>12.639400000000002</v>
      </c>
      <c r="Z17" s="1"/>
      <c r="AA17" s="49" t="s">
        <v>29</v>
      </c>
      <c r="AB17" s="49">
        <v>1.99</v>
      </c>
      <c r="AC17" s="49">
        <v>5.3</v>
      </c>
      <c r="AD17" s="49">
        <f>AB17*AC17</f>
        <v>10.546999999999999</v>
      </c>
      <c r="AE17" s="4">
        <v>0.3</v>
      </c>
      <c r="AF17" s="4">
        <v>0.2</v>
      </c>
      <c r="AG17" s="4">
        <f t="shared" si="4"/>
        <v>0.06</v>
      </c>
      <c r="AH17" s="49">
        <v>0</v>
      </c>
      <c r="AI17" s="49">
        <v>0</v>
      </c>
      <c r="AJ17" s="49">
        <f>AH17*AI17</f>
        <v>0</v>
      </c>
      <c r="AK17" s="49">
        <f>AD17-AG17-AG18+AJ17</f>
        <v>10.357999999999999</v>
      </c>
      <c r="AL17" s="1"/>
      <c r="AM17" s="54"/>
      <c r="AN17" s="3">
        <v>2.5</v>
      </c>
      <c r="AO17" s="3">
        <v>3.33</v>
      </c>
      <c r="AP17" s="22">
        <f t="shared" si="5"/>
        <v>8.3249999999999993</v>
      </c>
      <c r="AQ17" s="54"/>
      <c r="AR17" s="54"/>
      <c r="AS17" s="54"/>
      <c r="AT17" s="54"/>
      <c r="AU17" s="54"/>
      <c r="AV17" s="54"/>
      <c r="AW17" s="54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35">
      <c r="A18" s="1"/>
      <c r="B18" s="4" t="s">
        <v>31</v>
      </c>
      <c r="C18" s="4">
        <v>3.32</v>
      </c>
      <c r="D18" s="4">
        <v>0.5</v>
      </c>
      <c r="E18" s="4">
        <f>C18*D18</f>
        <v>1.66</v>
      </c>
      <c r="F18" s="4">
        <v>0</v>
      </c>
      <c r="G18" s="4">
        <v>0</v>
      </c>
      <c r="H18" s="4">
        <f t="shared" si="1"/>
        <v>0</v>
      </c>
      <c r="I18" s="4">
        <v>0</v>
      </c>
      <c r="J18" s="4">
        <v>0</v>
      </c>
      <c r="K18" s="4">
        <f t="shared" si="2"/>
        <v>0</v>
      </c>
      <c r="L18" s="4">
        <f>E18</f>
        <v>1.66</v>
      </c>
      <c r="M18" s="1"/>
      <c r="N18" s="1"/>
      <c r="O18" s="50"/>
      <c r="P18" s="50"/>
      <c r="Q18" s="50"/>
      <c r="R18" s="50"/>
      <c r="S18" s="4">
        <v>0.3</v>
      </c>
      <c r="T18" s="4">
        <v>0.3</v>
      </c>
      <c r="U18" s="4">
        <f t="shared" si="3"/>
        <v>0.09</v>
      </c>
      <c r="V18" s="54"/>
      <c r="W18" s="54"/>
      <c r="X18" s="54"/>
      <c r="Y18" s="54"/>
      <c r="Z18" s="1"/>
      <c r="AA18" s="50"/>
      <c r="AB18" s="50"/>
      <c r="AC18" s="50"/>
      <c r="AD18" s="50"/>
      <c r="AE18" s="4">
        <v>0.3</v>
      </c>
      <c r="AF18" s="4">
        <v>0.43</v>
      </c>
      <c r="AG18" s="4">
        <f t="shared" si="4"/>
        <v>0.129</v>
      </c>
      <c r="AH18" s="50"/>
      <c r="AI18" s="50"/>
      <c r="AJ18" s="50"/>
      <c r="AK18" s="50"/>
      <c r="AL18" s="1"/>
      <c r="AM18" s="4" t="s">
        <v>16</v>
      </c>
      <c r="AN18" s="4">
        <v>1.58</v>
      </c>
      <c r="AO18" s="4">
        <v>1.91</v>
      </c>
      <c r="AP18" s="4">
        <f t="shared" si="5"/>
        <v>3.0177999999999998</v>
      </c>
      <c r="AQ18" s="4">
        <v>0.2</v>
      </c>
      <c r="AR18" s="4">
        <v>0.3</v>
      </c>
      <c r="AS18" s="4">
        <f t="shared" ref="AS18:AS23" si="6">AQ18*AR18</f>
        <v>0.06</v>
      </c>
      <c r="AT18" s="4">
        <v>0.1</v>
      </c>
      <c r="AU18" s="4">
        <v>0.73</v>
      </c>
      <c r="AV18" s="4">
        <f t="shared" ref="AV18:AV23" si="7">AT18*AU18</f>
        <v>7.2999999999999995E-2</v>
      </c>
      <c r="AW18" s="4">
        <f t="shared" ref="AW18:AW23" si="8">AP18-AS18+AV18</f>
        <v>3.0307999999999997</v>
      </c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S19" s="20">
        <v>0.2</v>
      </c>
      <c r="T19" s="20">
        <v>0.18</v>
      </c>
      <c r="U19" s="20">
        <f t="shared" si="3"/>
        <v>3.5999999999999997E-2</v>
      </c>
      <c r="V19" s="54"/>
      <c r="W19" s="54"/>
      <c r="X19" s="54"/>
      <c r="Y19" s="54"/>
      <c r="Z19" s="1"/>
      <c r="AA19" s="4" t="s">
        <v>30</v>
      </c>
      <c r="AB19" s="4">
        <v>2.94</v>
      </c>
      <c r="AC19" s="4">
        <v>0.5</v>
      </c>
      <c r="AD19" s="4">
        <f>AB19*AC19</f>
        <v>1.47</v>
      </c>
      <c r="AE19" s="4">
        <v>0</v>
      </c>
      <c r="AF19" s="4">
        <v>0</v>
      </c>
      <c r="AG19" s="4">
        <f t="shared" si="4"/>
        <v>0</v>
      </c>
      <c r="AH19" s="4">
        <v>0</v>
      </c>
      <c r="AI19" s="4">
        <v>0</v>
      </c>
      <c r="AJ19" s="4">
        <f>AH19*AI19</f>
        <v>0</v>
      </c>
      <c r="AK19" s="4">
        <f>AD19</f>
        <v>1.47</v>
      </c>
      <c r="AL19" s="1"/>
      <c r="AM19" s="4" t="s">
        <v>20</v>
      </c>
      <c r="AN19" s="4">
        <v>0.7</v>
      </c>
      <c r="AO19" s="4">
        <v>1.9</v>
      </c>
      <c r="AP19" s="4">
        <f t="shared" si="5"/>
        <v>1.3299999999999998</v>
      </c>
      <c r="AQ19" s="4">
        <v>0.3</v>
      </c>
      <c r="AR19" s="4">
        <v>0.22</v>
      </c>
      <c r="AS19" s="4">
        <f t="shared" si="6"/>
        <v>6.6000000000000003E-2</v>
      </c>
      <c r="AT19" s="4">
        <v>0</v>
      </c>
      <c r="AU19" s="4">
        <v>0</v>
      </c>
      <c r="AV19" s="4">
        <f t="shared" si="7"/>
        <v>0</v>
      </c>
      <c r="AW19" s="4">
        <f t="shared" si="8"/>
        <v>1.2639999999999998</v>
      </c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35">
      <c r="A20" s="1"/>
      <c r="B20" s="4" t="s">
        <v>32</v>
      </c>
      <c r="C20" s="4">
        <v>1.5</v>
      </c>
      <c r="D20" s="4">
        <v>2.16</v>
      </c>
      <c r="E20" s="4">
        <f>(C20*D20)-E21</f>
        <v>3.0300000000000002</v>
      </c>
      <c r="F20" s="1"/>
      <c r="G20" s="1"/>
      <c r="H20" s="1"/>
      <c r="I20" s="1"/>
      <c r="J20" s="1"/>
      <c r="K20" s="1"/>
      <c r="L20" s="4">
        <f>E20</f>
        <v>3.0300000000000002</v>
      </c>
      <c r="M20" s="1"/>
      <c r="N20" s="1"/>
      <c r="O20" s="4" t="s">
        <v>30</v>
      </c>
      <c r="P20" s="4">
        <v>3</v>
      </c>
      <c r="Q20" s="4">
        <v>0.5</v>
      </c>
      <c r="R20" s="4">
        <f>P20*Q20</f>
        <v>1.5</v>
      </c>
      <c r="S20" s="4">
        <v>0</v>
      </c>
      <c r="T20" s="4">
        <v>0</v>
      </c>
      <c r="U20" s="4">
        <f>S20*T20</f>
        <v>0</v>
      </c>
      <c r="V20" s="4">
        <v>0</v>
      </c>
      <c r="W20" s="4">
        <v>0</v>
      </c>
      <c r="X20" s="4">
        <f>V20*W20</f>
        <v>0</v>
      </c>
      <c r="Y20" s="4">
        <f>R20</f>
        <v>1.5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4" t="s">
        <v>21</v>
      </c>
      <c r="AN20" s="4">
        <v>3.2</v>
      </c>
      <c r="AO20" s="4">
        <v>3.26</v>
      </c>
      <c r="AP20" s="4">
        <f t="shared" si="5"/>
        <v>10.432</v>
      </c>
      <c r="AQ20" s="4">
        <v>0.3</v>
      </c>
      <c r="AR20" s="4">
        <v>0.4</v>
      </c>
      <c r="AS20" s="4">
        <f t="shared" si="6"/>
        <v>0.12</v>
      </c>
      <c r="AT20" s="4">
        <v>0</v>
      </c>
      <c r="AU20" s="4">
        <v>0</v>
      </c>
      <c r="AV20" s="4">
        <f t="shared" si="7"/>
        <v>0</v>
      </c>
      <c r="AW20" s="4">
        <f t="shared" si="8"/>
        <v>10.312000000000001</v>
      </c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35">
      <c r="A21" s="1"/>
      <c r="B21" s="4" t="s">
        <v>33</v>
      </c>
      <c r="C21" s="4">
        <v>0.28000000000000003</v>
      </c>
      <c r="D21" s="4">
        <v>0.75</v>
      </c>
      <c r="E21" s="4">
        <f>C21*D21</f>
        <v>0.21000000000000002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4" t="s">
        <v>32</v>
      </c>
      <c r="AB21" s="4">
        <v>1.5</v>
      </c>
      <c r="AC21" s="4">
        <v>2.06</v>
      </c>
      <c r="AD21" s="4">
        <f>(AB21*AC21)-AD22</f>
        <v>2.88</v>
      </c>
      <c r="AE21" s="1"/>
      <c r="AF21" s="1"/>
      <c r="AG21" s="1"/>
      <c r="AH21" s="1"/>
      <c r="AI21" s="1"/>
      <c r="AJ21" s="1"/>
      <c r="AK21" s="4">
        <f>AD21</f>
        <v>2.88</v>
      </c>
      <c r="AL21" s="1"/>
      <c r="AM21" s="4" t="s">
        <v>29</v>
      </c>
      <c r="AN21" s="4">
        <v>4.67</v>
      </c>
      <c r="AO21" s="4">
        <v>1.9</v>
      </c>
      <c r="AP21" s="4">
        <f t="shared" si="5"/>
        <v>8.8729999999999993</v>
      </c>
      <c r="AQ21" s="4">
        <v>0.3</v>
      </c>
      <c r="AR21" s="4">
        <v>0.4</v>
      </c>
      <c r="AS21" s="4">
        <f t="shared" si="6"/>
        <v>0.12</v>
      </c>
      <c r="AT21" s="4">
        <v>0</v>
      </c>
      <c r="AU21" s="4">
        <v>0</v>
      </c>
      <c r="AV21" s="4">
        <f t="shared" si="7"/>
        <v>0</v>
      </c>
      <c r="AW21" s="4">
        <f t="shared" si="8"/>
        <v>8.7530000000000001</v>
      </c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4" t="s">
        <v>32</v>
      </c>
      <c r="P22" s="4">
        <v>1.51</v>
      </c>
      <c r="Q22" s="4">
        <v>2.16</v>
      </c>
      <c r="R22" s="4">
        <f>(P22*Q22)-R23</f>
        <v>3.0516000000000001</v>
      </c>
      <c r="S22" s="1"/>
      <c r="T22" s="1"/>
      <c r="U22" s="1"/>
      <c r="V22" s="1"/>
      <c r="W22" s="1"/>
      <c r="X22" s="1"/>
      <c r="Y22" s="4">
        <f>R22</f>
        <v>3.0516000000000001</v>
      </c>
      <c r="Z22" s="1"/>
      <c r="AA22" s="4" t="s">
        <v>33</v>
      </c>
      <c r="AB22" s="4">
        <v>0.28000000000000003</v>
      </c>
      <c r="AC22" s="4">
        <v>0.75</v>
      </c>
      <c r="AD22" s="4">
        <f>AB22*AC22</f>
        <v>0.21000000000000002</v>
      </c>
      <c r="AE22" s="1"/>
      <c r="AF22" s="1"/>
      <c r="AG22" s="1"/>
      <c r="AH22" s="1"/>
      <c r="AI22" s="1"/>
      <c r="AJ22" s="1"/>
      <c r="AK22" s="1"/>
      <c r="AL22" s="1"/>
      <c r="AM22" s="4" t="s">
        <v>30</v>
      </c>
      <c r="AN22" s="4">
        <v>0.83</v>
      </c>
      <c r="AO22" s="4">
        <v>0.93</v>
      </c>
      <c r="AP22" s="4">
        <f>AN22*AO22</f>
        <v>0.77190000000000003</v>
      </c>
      <c r="AQ22" s="4">
        <v>0</v>
      </c>
      <c r="AR22" s="4">
        <v>0</v>
      </c>
      <c r="AS22" s="4">
        <f t="shared" si="6"/>
        <v>0</v>
      </c>
      <c r="AT22" s="4">
        <v>0</v>
      </c>
      <c r="AU22" s="4">
        <v>0</v>
      </c>
      <c r="AV22" s="4">
        <f t="shared" si="7"/>
        <v>0</v>
      </c>
      <c r="AW22" s="4">
        <f t="shared" si="8"/>
        <v>0.77190000000000003</v>
      </c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35">
      <c r="A23" s="1"/>
      <c r="B23" s="63" t="s">
        <v>39</v>
      </c>
      <c r="C23" s="63"/>
      <c r="D23" s="13">
        <f>C43+B53</f>
        <v>48.050000000000011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4" t="s">
        <v>33</v>
      </c>
      <c r="P23" s="4">
        <v>0.28000000000000003</v>
      </c>
      <c r="Q23" s="4">
        <v>0.75</v>
      </c>
      <c r="R23" s="4">
        <f>P23*Q23</f>
        <v>0.21000000000000002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4" t="s">
        <v>31</v>
      </c>
      <c r="AN23" s="4">
        <v>2.7</v>
      </c>
      <c r="AO23" s="4">
        <v>0.83</v>
      </c>
      <c r="AP23" s="4">
        <f>AN23*AO23</f>
        <v>2.2410000000000001</v>
      </c>
      <c r="AQ23" s="4">
        <v>0</v>
      </c>
      <c r="AR23" s="4">
        <v>0</v>
      </c>
      <c r="AS23" s="4">
        <f t="shared" si="6"/>
        <v>0</v>
      </c>
      <c r="AT23" s="4">
        <v>0</v>
      </c>
      <c r="AU23" s="4">
        <v>0</v>
      </c>
      <c r="AV23" s="4">
        <f t="shared" si="7"/>
        <v>0</v>
      </c>
      <c r="AW23" s="4">
        <f t="shared" si="8"/>
        <v>2.2410000000000001</v>
      </c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35">
      <c r="A24" s="1"/>
      <c r="B24" s="1"/>
      <c r="C24" s="1"/>
      <c r="D24" s="1"/>
      <c r="E24" s="1"/>
      <c r="F24" s="48">
        <f>+D23-F36</f>
        <v>40.670000000000009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>
        <v>12</v>
      </c>
      <c r="X24" s="1"/>
      <c r="Y24" s="1"/>
      <c r="Z24" s="1"/>
      <c r="AA24" s="63" t="s">
        <v>39</v>
      </c>
      <c r="AB24" s="63"/>
      <c r="AC24" s="13">
        <f>AA52+AB44</f>
        <v>38.810000000000009</v>
      </c>
      <c r="AD24" s="1"/>
      <c r="AE24" s="1"/>
      <c r="AF24" s="1"/>
      <c r="AG24" s="1"/>
      <c r="AH24" s="1"/>
      <c r="AI24" s="1">
        <v>3</v>
      </c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35">
      <c r="A25" s="1"/>
      <c r="B25" s="2" t="s">
        <v>24</v>
      </c>
      <c r="C25" s="2" t="s">
        <v>38</v>
      </c>
      <c r="D25" s="1"/>
      <c r="E25" s="1"/>
      <c r="F25" s="1"/>
      <c r="G25" s="1"/>
      <c r="H25" s="1"/>
      <c r="I25" s="1">
        <v>5</v>
      </c>
      <c r="J25" s="1"/>
      <c r="K25" s="1"/>
      <c r="L25" s="1"/>
      <c r="M25" s="1"/>
      <c r="N25" s="1"/>
      <c r="O25" s="63" t="s">
        <v>39</v>
      </c>
      <c r="P25" s="63"/>
      <c r="Q25" s="13">
        <f>O53+P45</f>
        <v>38.470000000000006</v>
      </c>
      <c r="R25" s="48">
        <f>+Q25-T34</f>
        <v>31.820000000000007</v>
      </c>
      <c r="S25" s="1"/>
      <c r="T25" s="1"/>
      <c r="U25" s="1"/>
      <c r="V25" s="1"/>
      <c r="W25" s="4" t="s">
        <v>100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4" t="s">
        <v>100</v>
      </c>
      <c r="AJ25" s="1"/>
      <c r="AK25" s="1"/>
      <c r="AL25" s="1"/>
      <c r="AM25" s="4" t="s">
        <v>32</v>
      </c>
      <c r="AN25" s="4">
        <v>1.52</v>
      </c>
      <c r="AO25" s="4">
        <v>2</v>
      </c>
      <c r="AP25" s="4">
        <f>(AN25*AO25)-AP26</f>
        <v>2.83</v>
      </c>
      <c r="AQ25" s="1"/>
      <c r="AR25" s="1"/>
      <c r="AS25" s="1"/>
      <c r="AT25" s="1"/>
      <c r="AU25" s="1"/>
      <c r="AV25" s="1"/>
      <c r="AW25" s="4">
        <f>AP25</f>
        <v>2.83</v>
      </c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35">
      <c r="A26" s="1">
        <v>1</v>
      </c>
      <c r="B26" s="1">
        <v>1.3</v>
      </c>
      <c r="C26" s="1">
        <v>0.45</v>
      </c>
      <c r="D26" s="2">
        <v>1</v>
      </c>
      <c r="E26" s="1"/>
      <c r="F26" s="1"/>
      <c r="G26" s="1"/>
      <c r="H26" s="1"/>
      <c r="I26" s="4" t="s">
        <v>100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4" t="s">
        <v>113</v>
      </c>
      <c r="U26" s="4">
        <f>+Y14</f>
        <v>2.8340000000000001</v>
      </c>
      <c r="V26" s="1"/>
      <c r="W26" s="4">
        <f>+U26*W24</f>
        <v>34.008000000000003</v>
      </c>
      <c r="X26" s="1"/>
      <c r="Y26" s="1"/>
      <c r="Z26" s="1"/>
      <c r="AA26" s="1" t="s">
        <v>24</v>
      </c>
      <c r="AB26" s="1" t="s">
        <v>58</v>
      </c>
      <c r="AC26" s="1"/>
      <c r="AD26" s="48">
        <f>+AC24-AF36</f>
        <v>32.375000000000007</v>
      </c>
      <c r="AE26" s="1"/>
      <c r="AF26" s="43" t="s">
        <v>113</v>
      </c>
      <c r="AG26" s="43">
        <f>+AK14</f>
        <v>2.6830000000000003</v>
      </c>
      <c r="AH26" s="1"/>
      <c r="AI26" s="4">
        <f>+AG26*AI24</f>
        <v>8.0490000000000013</v>
      </c>
      <c r="AJ26" s="1"/>
      <c r="AK26" s="1"/>
      <c r="AL26" s="1"/>
      <c r="AM26" s="4" t="s">
        <v>33</v>
      </c>
      <c r="AN26" s="4">
        <v>0.28000000000000003</v>
      </c>
      <c r="AO26" s="4">
        <v>0.75</v>
      </c>
      <c r="AP26" s="4">
        <f>AN26*AO26</f>
        <v>0.21000000000000002</v>
      </c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35">
      <c r="A27" s="1">
        <v>2</v>
      </c>
      <c r="B27" s="1">
        <v>2.82</v>
      </c>
      <c r="C27" s="1">
        <v>0.3</v>
      </c>
      <c r="D27" s="2">
        <v>2</v>
      </c>
      <c r="E27" s="1"/>
      <c r="F27" s="1" t="s">
        <v>108</v>
      </c>
      <c r="G27" s="1">
        <f>+L12</f>
        <v>2.8747999999999996</v>
      </c>
      <c r="H27" s="1"/>
      <c r="I27" s="4">
        <f>+G27*I25</f>
        <v>14.373999999999999</v>
      </c>
      <c r="J27" s="1"/>
      <c r="K27" s="1"/>
      <c r="L27" s="1"/>
      <c r="M27" s="1"/>
      <c r="N27" s="1"/>
      <c r="O27" s="1" t="s">
        <v>24</v>
      </c>
      <c r="P27" s="1" t="s">
        <v>58</v>
      </c>
      <c r="Q27" s="1"/>
      <c r="R27" s="1"/>
      <c r="S27" s="1"/>
      <c r="T27" s="1">
        <v>2.12</v>
      </c>
      <c r="U27" s="1"/>
      <c r="V27" s="1"/>
      <c r="W27" s="1"/>
      <c r="X27" s="1"/>
      <c r="Y27" s="1"/>
      <c r="Z27" s="1">
        <v>1</v>
      </c>
      <c r="AA27" s="2">
        <v>0.1</v>
      </c>
      <c r="AB27" s="1">
        <v>0.3</v>
      </c>
      <c r="AC27" s="1">
        <v>1</v>
      </c>
      <c r="AD27" s="1"/>
      <c r="AE27" s="1"/>
      <c r="AF27" s="1">
        <v>2.0499999999999998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35">
      <c r="A28" s="1">
        <v>3</v>
      </c>
      <c r="B28" s="1">
        <v>2.0299999999999998</v>
      </c>
      <c r="C28" s="1">
        <v>0.3</v>
      </c>
      <c r="D28" s="2">
        <v>3</v>
      </c>
      <c r="E28" s="1"/>
      <c r="F28" s="1">
        <v>0.1</v>
      </c>
      <c r="G28" s="1"/>
      <c r="H28" s="1"/>
      <c r="I28" s="1"/>
      <c r="J28" s="1"/>
      <c r="K28" s="1"/>
      <c r="L28" s="1"/>
      <c r="M28" s="1"/>
      <c r="N28" s="1">
        <v>1</v>
      </c>
      <c r="O28" s="1">
        <v>0.1</v>
      </c>
      <c r="P28" s="1">
        <v>0.3</v>
      </c>
      <c r="Q28" s="1">
        <v>1</v>
      </c>
      <c r="R28" s="1"/>
      <c r="S28" s="1"/>
      <c r="T28" s="1">
        <v>0.56999999999999995</v>
      </c>
      <c r="U28" s="1"/>
      <c r="V28" s="1"/>
      <c r="W28" s="1"/>
      <c r="X28" s="1"/>
      <c r="Y28" s="1"/>
      <c r="Z28" s="1">
        <v>2</v>
      </c>
      <c r="AA28" s="2">
        <v>1.29</v>
      </c>
      <c r="AB28" s="1">
        <v>0.3</v>
      </c>
      <c r="AC28" s="1">
        <v>2</v>
      </c>
      <c r="AD28" s="1"/>
      <c r="AE28" s="1"/>
      <c r="AF28" s="1">
        <v>0.2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35">
      <c r="A29" s="1">
        <v>4</v>
      </c>
      <c r="B29" s="1">
        <v>0.5</v>
      </c>
      <c r="C29" s="1">
        <v>0.3</v>
      </c>
      <c r="D29" s="2">
        <v>4</v>
      </c>
      <c r="E29" s="1"/>
      <c r="F29" s="1">
        <v>0.51</v>
      </c>
      <c r="G29" s="1"/>
      <c r="H29" s="1"/>
      <c r="I29" s="1"/>
      <c r="J29" s="1"/>
      <c r="K29" s="1"/>
      <c r="L29" s="1"/>
      <c r="M29" s="1"/>
      <c r="N29" s="1">
        <v>2</v>
      </c>
      <c r="O29" s="1">
        <v>1.3</v>
      </c>
      <c r="P29" s="1">
        <v>0.3</v>
      </c>
      <c r="Q29" s="1">
        <v>2</v>
      </c>
      <c r="R29" s="1"/>
      <c r="S29" s="1"/>
      <c r="T29" s="1">
        <v>0.27</v>
      </c>
      <c r="U29" s="1"/>
      <c r="V29" s="1"/>
      <c r="W29" s="1"/>
      <c r="X29" s="1"/>
      <c r="Y29" s="1"/>
      <c r="Z29" s="1">
        <v>3</v>
      </c>
      <c r="AA29" s="2">
        <v>2.82</v>
      </c>
      <c r="AB29" s="1">
        <v>0.3</v>
      </c>
      <c r="AC29" s="1">
        <v>3</v>
      </c>
      <c r="AD29" s="1"/>
      <c r="AE29" s="1"/>
      <c r="AF29" s="1">
        <v>0.125</v>
      </c>
      <c r="AG29" s="1"/>
      <c r="AH29" s="1"/>
      <c r="AI29" s="1"/>
      <c r="AJ29" s="1"/>
      <c r="AK29" s="1"/>
      <c r="AL29" s="1"/>
      <c r="AM29" s="63" t="s">
        <v>39</v>
      </c>
      <c r="AN29" s="63"/>
      <c r="AO29" s="13">
        <f>AN50+AM62</f>
        <v>57.23</v>
      </c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35">
      <c r="A30" s="1">
        <v>5</v>
      </c>
      <c r="B30" s="1">
        <v>3.32</v>
      </c>
      <c r="C30" s="1">
        <v>0.3</v>
      </c>
      <c r="D30" s="2">
        <v>5</v>
      </c>
      <c r="E30" s="1"/>
      <c r="F30" s="1">
        <v>2.33</v>
      </c>
      <c r="G30" s="1"/>
      <c r="H30" s="1"/>
      <c r="I30" s="1"/>
      <c r="J30" s="1"/>
      <c r="K30" s="1"/>
      <c r="L30" s="1"/>
      <c r="M30" s="1"/>
      <c r="N30" s="1">
        <v>3</v>
      </c>
      <c r="O30" s="1">
        <v>2.83</v>
      </c>
      <c r="P30" s="1">
        <v>0.3</v>
      </c>
      <c r="Q30" s="1">
        <v>3</v>
      </c>
      <c r="R30" s="1"/>
      <c r="S30" s="1"/>
      <c r="T30" s="1">
        <v>0.67</v>
      </c>
      <c r="U30" s="1"/>
      <c r="V30" s="1"/>
      <c r="W30" s="1"/>
      <c r="X30" s="1"/>
      <c r="Y30" s="1"/>
      <c r="Z30" s="1">
        <v>4</v>
      </c>
      <c r="AA30" s="2">
        <v>2.0499999999999998</v>
      </c>
      <c r="AB30" s="1">
        <v>0.3</v>
      </c>
      <c r="AC30" s="1">
        <v>4</v>
      </c>
      <c r="AD30" s="1"/>
      <c r="AE30" s="1"/>
      <c r="AF30" s="1">
        <v>0.34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>
        <v>3</v>
      </c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35">
      <c r="A31" s="1">
        <v>6</v>
      </c>
      <c r="B31" s="1">
        <v>2.38</v>
      </c>
      <c r="C31" s="1">
        <v>0.3</v>
      </c>
      <c r="D31" s="2">
        <v>6</v>
      </c>
      <c r="E31" s="1"/>
      <c r="F31" s="1">
        <v>1.26</v>
      </c>
      <c r="G31" s="1"/>
      <c r="H31" s="1"/>
      <c r="I31" s="1"/>
      <c r="J31" s="1"/>
      <c r="K31" s="1"/>
      <c r="L31" s="1"/>
      <c r="M31" s="1"/>
      <c r="N31" s="1">
        <v>4</v>
      </c>
      <c r="O31" s="1">
        <v>2.06</v>
      </c>
      <c r="P31" s="1">
        <v>0.3</v>
      </c>
      <c r="Q31" s="1">
        <v>4</v>
      </c>
      <c r="R31" s="1"/>
      <c r="S31" s="1"/>
      <c r="T31" s="1">
        <v>2.4</v>
      </c>
      <c r="U31" s="1"/>
      <c r="V31" s="1"/>
      <c r="W31" s="1"/>
      <c r="X31" s="1"/>
      <c r="Y31" s="1"/>
      <c r="Z31" s="1">
        <v>5</v>
      </c>
      <c r="AA31" s="2">
        <v>0.5</v>
      </c>
      <c r="AB31" s="1">
        <v>0.2</v>
      </c>
      <c r="AC31" s="1">
        <v>5</v>
      </c>
      <c r="AD31" s="1"/>
      <c r="AE31" s="1"/>
      <c r="AF31" s="1">
        <v>0.19</v>
      </c>
      <c r="AG31" s="1"/>
      <c r="AH31" s="1"/>
      <c r="AI31" s="1"/>
      <c r="AJ31" s="1"/>
      <c r="AK31" s="1"/>
      <c r="AL31" s="1"/>
      <c r="AM31" s="2" t="s">
        <v>24</v>
      </c>
      <c r="AN31" s="2" t="s">
        <v>58</v>
      </c>
      <c r="AO31" s="1"/>
      <c r="AP31" s="1"/>
      <c r="AQ31" s="1"/>
      <c r="AR31" s="1"/>
      <c r="AS31" s="1"/>
      <c r="AT31" s="1"/>
      <c r="AU31" s="1"/>
      <c r="AV31" s="4" t="s">
        <v>100</v>
      </c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35">
      <c r="A32" s="1">
        <v>7</v>
      </c>
      <c r="B32" s="1">
        <v>2.44</v>
      </c>
      <c r="C32" s="1">
        <v>0.2</v>
      </c>
      <c r="D32" s="2">
        <v>7</v>
      </c>
      <c r="E32" s="1"/>
      <c r="F32" s="1">
        <v>0.39</v>
      </c>
      <c r="G32" s="1"/>
      <c r="H32" s="1"/>
      <c r="I32" s="1"/>
      <c r="J32" s="1"/>
      <c r="K32" s="1"/>
      <c r="L32" s="1"/>
      <c r="M32" s="1"/>
      <c r="N32" s="1">
        <v>5</v>
      </c>
      <c r="O32" s="1">
        <v>0.5</v>
      </c>
      <c r="P32" s="1">
        <v>0.2</v>
      </c>
      <c r="Q32" s="1">
        <v>5</v>
      </c>
      <c r="R32" s="1"/>
      <c r="S32" s="1"/>
      <c r="T32" s="1">
        <v>0.52</v>
      </c>
      <c r="U32" s="1"/>
      <c r="V32" s="1"/>
      <c r="W32" s="1"/>
      <c r="X32" s="1"/>
      <c r="Y32" s="1"/>
      <c r="Z32" s="1">
        <v>6</v>
      </c>
      <c r="AA32" s="2">
        <v>2.94</v>
      </c>
      <c r="AB32" s="1">
        <v>0.3</v>
      </c>
      <c r="AC32" s="1">
        <v>6</v>
      </c>
      <c r="AD32" s="1"/>
      <c r="AE32" s="1"/>
      <c r="AF32" s="1">
        <v>0.7</v>
      </c>
      <c r="AG32" s="1"/>
      <c r="AH32" s="1"/>
      <c r="AI32" s="1"/>
      <c r="AJ32" s="1"/>
      <c r="AK32" s="1"/>
      <c r="AL32" s="1"/>
      <c r="AM32" s="1">
        <v>3.97</v>
      </c>
      <c r="AN32" s="1">
        <v>0.4</v>
      </c>
      <c r="AO32" s="1"/>
      <c r="AP32" s="1"/>
      <c r="AQ32" s="1"/>
      <c r="AR32" s="1"/>
      <c r="AS32" s="1" t="s">
        <v>108</v>
      </c>
      <c r="AT32" s="1">
        <f>+AW18</f>
        <v>3.0307999999999997</v>
      </c>
      <c r="AU32" s="1"/>
      <c r="AV32" s="4">
        <f>+AT32*AV30</f>
        <v>9.0923999999999996</v>
      </c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35">
      <c r="A33" s="1">
        <v>8</v>
      </c>
      <c r="B33" s="1">
        <v>0.61</v>
      </c>
      <c r="C33" s="1">
        <v>0.4</v>
      </c>
      <c r="D33" s="2">
        <v>8</v>
      </c>
      <c r="E33" s="1"/>
      <c r="F33" s="1">
        <v>0.45</v>
      </c>
      <c r="G33" s="1"/>
      <c r="H33" s="1"/>
      <c r="I33" s="1"/>
      <c r="J33" s="1"/>
      <c r="K33" s="1"/>
      <c r="L33" s="1"/>
      <c r="M33" s="1"/>
      <c r="N33" s="1">
        <v>6</v>
      </c>
      <c r="O33" s="1">
        <v>3</v>
      </c>
      <c r="P33" s="1">
        <v>0.15</v>
      </c>
      <c r="Q33" s="1">
        <v>6</v>
      </c>
      <c r="R33" s="1"/>
      <c r="S33" s="1"/>
      <c r="T33" s="1">
        <v>0.1</v>
      </c>
      <c r="U33" s="1"/>
      <c r="V33" s="1"/>
      <c r="W33" s="4" t="s">
        <v>100</v>
      </c>
      <c r="X33" s="1"/>
      <c r="Y33" s="1"/>
      <c r="Z33" s="1">
        <v>7</v>
      </c>
      <c r="AA33" s="2">
        <v>0.4</v>
      </c>
      <c r="AB33" s="1">
        <v>0.3</v>
      </c>
      <c r="AC33" s="1">
        <v>7</v>
      </c>
      <c r="AD33" s="1"/>
      <c r="AE33" s="1"/>
      <c r="AF33" s="1">
        <v>2.2000000000000002</v>
      </c>
      <c r="AG33" s="1"/>
      <c r="AH33" s="1"/>
      <c r="AI33" s="1"/>
      <c r="AJ33" s="1"/>
      <c r="AK33" s="1"/>
      <c r="AL33" s="1"/>
      <c r="AM33" s="1">
        <v>1.6</v>
      </c>
      <c r="AN33" s="1">
        <v>0.3</v>
      </c>
      <c r="AO33" s="1"/>
      <c r="AP33" s="48">
        <f>+AO29-AS39</f>
        <v>50.699999999999996</v>
      </c>
      <c r="AQ33" s="1"/>
      <c r="AR33" s="1"/>
      <c r="AS33" s="1">
        <v>0.85</v>
      </c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35">
      <c r="A34" s="1">
        <v>9</v>
      </c>
      <c r="B34" s="1">
        <v>0.1</v>
      </c>
      <c r="C34" s="1">
        <v>0.3</v>
      </c>
      <c r="D34" s="2">
        <v>9</v>
      </c>
      <c r="E34" s="1"/>
      <c r="F34" s="1">
        <v>0.3</v>
      </c>
      <c r="G34" s="1"/>
      <c r="H34" s="1"/>
      <c r="I34" s="1"/>
      <c r="J34" s="1"/>
      <c r="K34" s="1"/>
      <c r="L34" s="1"/>
      <c r="M34" s="1"/>
      <c r="N34" s="1">
        <v>7</v>
      </c>
      <c r="O34" s="1">
        <v>0.39</v>
      </c>
      <c r="P34" s="1">
        <v>0.3</v>
      </c>
      <c r="Q34" s="1">
        <v>7</v>
      </c>
      <c r="R34" s="1"/>
      <c r="S34" s="1"/>
      <c r="T34" s="4">
        <f>+SUM(T27:T33)</f>
        <v>6.6499999999999986</v>
      </c>
      <c r="U34" s="4" t="s">
        <v>114</v>
      </c>
      <c r="V34" s="1"/>
      <c r="W34" s="4">
        <f>+T34*W24</f>
        <v>79.799999999999983</v>
      </c>
      <c r="X34" s="1"/>
      <c r="Y34" s="1"/>
      <c r="Z34" s="1">
        <v>8</v>
      </c>
      <c r="AA34" s="2">
        <v>1.56</v>
      </c>
      <c r="AB34" s="1">
        <v>0.43</v>
      </c>
      <c r="AC34" s="1">
        <v>8</v>
      </c>
      <c r="AD34" s="1"/>
      <c r="AE34" s="1"/>
      <c r="AF34" s="1">
        <v>0.53</v>
      </c>
      <c r="AG34" s="1"/>
      <c r="AH34" s="1"/>
      <c r="AI34" s="1"/>
      <c r="AJ34" s="1"/>
      <c r="AK34" s="1"/>
      <c r="AL34" s="1"/>
      <c r="AM34" s="1">
        <v>0.5</v>
      </c>
      <c r="AN34" s="1">
        <v>0.4</v>
      </c>
      <c r="AO34" s="1"/>
      <c r="AP34" s="1"/>
      <c r="AQ34" s="1"/>
      <c r="AR34" s="1"/>
      <c r="AS34" s="1">
        <v>2</v>
      </c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35">
      <c r="A35" s="1">
        <v>10</v>
      </c>
      <c r="B35" s="1">
        <v>0.51</v>
      </c>
      <c r="C35" s="1">
        <v>0.3</v>
      </c>
      <c r="D35" s="2">
        <v>10</v>
      </c>
      <c r="E35" s="1"/>
      <c r="F35" s="1">
        <v>2.04</v>
      </c>
      <c r="G35" s="1"/>
      <c r="H35" s="1"/>
      <c r="I35" s="4" t="s">
        <v>100</v>
      </c>
      <c r="J35" s="1"/>
      <c r="K35" s="1"/>
      <c r="L35" s="1"/>
      <c r="M35" s="1"/>
      <c r="N35" s="1">
        <v>8</v>
      </c>
      <c r="O35" s="1">
        <v>1.49</v>
      </c>
      <c r="P35" s="1">
        <v>0.05</v>
      </c>
      <c r="Q35" s="1">
        <v>8</v>
      </c>
      <c r="R35" s="1"/>
      <c r="S35" s="1"/>
      <c r="T35" s="1"/>
      <c r="U35" s="1"/>
      <c r="V35" s="1"/>
      <c r="W35" s="1"/>
      <c r="X35" s="1"/>
      <c r="Y35" s="1"/>
      <c r="Z35" s="1">
        <v>9</v>
      </c>
      <c r="AA35" s="2">
        <v>2.2999999999999998</v>
      </c>
      <c r="AB35" s="1">
        <v>0.19</v>
      </c>
      <c r="AC35" s="1">
        <v>9</v>
      </c>
      <c r="AD35" s="1"/>
      <c r="AE35" s="1"/>
      <c r="AF35" s="1">
        <v>0.1</v>
      </c>
      <c r="AG35" s="1"/>
      <c r="AH35" s="1"/>
      <c r="AI35" s="4" t="s">
        <v>100</v>
      </c>
      <c r="AJ35" s="1"/>
      <c r="AK35" s="1"/>
      <c r="AL35" s="1"/>
      <c r="AM35" s="1">
        <v>3.07</v>
      </c>
      <c r="AN35" s="1">
        <v>0.3</v>
      </c>
      <c r="AO35" s="1"/>
      <c r="AP35" s="1"/>
      <c r="AQ35" s="1"/>
      <c r="AR35" s="1"/>
      <c r="AS35" s="1">
        <v>2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35">
      <c r="A36" s="1">
        <v>11</v>
      </c>
      <c r="B36" s="1">
        <v>2.33</v>
      </c>
      <c r="C36" s="1">
        <v>0.3</v>
      </c>
      <c r="D36" s="2">
        <v>11</v>
      </c>
      <c r="E36" s="1"/>
      <c r="F36" s="4">
        <f>+SUM(F28:F35)</f>
        <v>7.38</v>
      </c>
      <c r="G36" s="4" t="s">
        <v>117</v>
      </c>
      <c r="H36" s="1"/>
      <c r="I36" s="4">
        <f>+F36*I25</f>
        <v>36.9</v>
      </c>
      <c r="J36" s="1"/>
      <c r="K36" s="1"/>
      <c r="L36" s="1"/>
      <c r="M36" s="1"/>
      <c r="N36" s="1">
        <v>9</v>
      </c>
      <c r="O36" s="1">
        <v>2.4</v>
      </c>
      <c r="P36" s="1">
        <v>0.18</v>
      </c>
      <c r="Q36" s="1">
        <v>9</v>
      </c>
      <c r="R36" s="1"/>
      <c r="S36" s="1"/>
      <c r="T36" s="1"/>
      <c r="U36" s="1"/>
      <c r="V36" s="1"/>
      <c r="W36" s="1"/>
      <c r="X36" s="1"/>
      <c r="Y36" s="1"/>
      <c r="Z36" s="1">
        <v>10</v>
      </c>
      <c r="AA36" s="2">
        <v>0.64</v>
      </c>
      <c r="AB36" s="1">
        <v>0.34</v>
      </c>
      <c r="AC36" s="1">
        <v>10</v>
      </c>
      <c r="AD36" s="1"/>
      <c r="AE36" s="1"/>
      <c r="AF36" s="1">
        <f>+SUM(AF27:AF35)</f>
        <v>6.4349999999999996</v>
      </c>
      <c r="AG36" s="1" t="s">
        <v>103</v>
      </c>
      <c r="AH36" s="1"/>
      <c r="AI36" s="4">
        <f>+AF36*AI24</f>
        <v>19.305</v>
      </c>
      <c r="AJ36" s="1"/>
      <c r="AK36" s="1"/>
      <c r="AL36" s="1"/>
      <c r="AM36" s="1">
        <v>3.3</v>
      </c>
      <c r="AN36" s="1">
        <v>0.22</v>
      </c>
      <c r="AO36" s="1"/>
      <c r="AP36" s="1"/>
      <c r="AQ36" s="1"/>
      <c r="AR36" s="1"/>
      <c r="AS36" s="1">
        <v>0.2</v>
      </c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35">
      <c r="A37" s="1">
        <v>12</v>
      </c>
      <c r="B37" s="1">
        <v>1.26</v>
      </c>
      <c r="C37" s="1">
        <v>0.3</v>
      </c>
      <c r="D37" s="2">
        <v>12</v>
      </c>
      <c r="E37" s="1"/>
      <c r="F37" s="1"/>
      <c r="G37" s="1"/>
      <c r="H37" s="1"/>
      <c r="I37" s="1"/>
      <c r="J37" s="1"/>
      <c r="K37" s="1"/>
      <c r="L37" s="1"/>
      <c r="M37" s="1"/>
      <c r="N37" s="1">
        <v>10</v>
      </c>
      <c r="O37" s="1">
        <v>2.2999999999999998</v>
      </c>
      <c r="P37" s="1">
        <v>0.2</v>
      </c>
      <c r="Q37" s="1">
        <v>10</v>
      </c>
      <c r="R37" s="1"/>
      <c r="S37" s="1"/>
      <c r="T37" s="1"/>
      <c r="U37" s="1"/>
      <c r="V37" s="1"/>
      <c r="W37" s="1"/>
      <c r="X37" s="1"/>
      <c r="Y37" s="1"/>
      <c r="Z37" s="1">
        <v>11</v>
      </c>
      <c r="AA37" s="2">
        <v>0.1</v>
      </c>
      <c r="AB37" s="1">
        <v>0.12</v>
      </c>
      <c r="AC37" s="1">
        <v>11</v>
      </c>
      <c r="AD37" s="1"/>
      <c r="AE37" s="1"/>
      <c r="AF37" s="1"/>
      <c r="AG37" s="1"/>
      <c r="AH37" s="1"/>
      <c r="AI37" s="1"/>
      <c r="AJ37" s="1"/>
      <c r="AK37" s="1"/>
      <c r="AL37" s="1"/>
      <c r="AM37" s="1">
        <v>2.5</v>
      </c>
      <c r="AN37" s="1">
        <v>0.3</v>
      </c>
      <c r="AO37" s="1"/>
      <c r="AP37" s="1"/>
      <c r="AQ37" s="1"/>
      <c r="AR37" s="1"/>
      <c r="AS37" s="1">
        <v>1.38</v>
      </c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35">
      <c r="A38" s="1">
        <v>13</v>
      </c>
      <c r="B38" s="1">
        <v>0.39</v>
      </c>
      <c r="C38" s="1">
        <v>0.2</v>
      </c>
      <c r="D38" s="2">
        <v>13</v>
      </c>
      <c r="E38" s="1"/>
      <c r="F38" s="1"/>
      <c r="G38" s="1"/>
      <c r="H38" s="1"/>
      <c r="I38" s="1"/>
      <c r="J38" s="1"/>
      <c r="K38" s="1"/>
      <c r="L38" s="1"/>
      <c r="M38" s="1"/>
      <c r="N38" s="1">
        <v>11</v>
      </c>
      <c r="O38" s="1">
        <v>0.62</v>
      </c>
      <c r="P38" s="1">
        <v>0.27</v>
      </c>
      <c r="Q38" s="1">
        <v>11</v>
      </c>
      <c r="R38" s="1"/>
      <c r="S38" s="1"/>
      <c r="T38" s="1"/>
      <c r="U38" s="1"/>
      <c r="V38" s="1"/>
      <c r="W38" s="1"/>
      <c r="X38" s="1"/>
      <c r="Y38" s="1"/>
      <c r="Z38" s="1">
        <v>12</v>
      </c>
      <c r="AA38" s="2">
        <v>0.54</v>
      </c>
      <c r="AB38" s="1">
        <v>0.2</v>
      </c>
      <c r="AC38" s="1">
        <v>12</v>
      </c>
      <c r="AD38" s="1"/>
      <c r="AE38" s="1"/>
      <c r="AF38" s="1"/>
      <c r="AG38" s="1"/>
      <c r="AH38" s="1"/>
      <c r="AI38" s="1"/>
      <c r="AJ38" s="1"/>
      <c r="AK38" s="1"/>
      <c r="AL38" s="1"/>
      <c r="AM38" s="1">
        <v>1.91</v>
      </c>
      <c r="AN38" s="1">
        <v>0.3</v>
      </c>
      <c r="AO38" s="1"/>
      <c r="AP38" s="1"/>
      <c r="AQ38" s="1"/>
      <c r="AR38" s="1"/>
      <c r="AS38" s="1">
        <v>0.1</v>
      </c>
      <c r="AT38" s="1"/>
      <c r="AU38" s="1"/>
      <c r="AV38" s="4" t="s">
        <v>100</v>
      </c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35">
      <c r="A39" s="1">
        <v>14</v>
      </c>
      <c r="B39" s="1">
        <v>2.04</v>
      </c>
      <c r="C39" s="1">
        <v>0.4</v>
      </c>
      <c r="D39" s="2">
        <v>14</v>
      </c>
      <c r="E39" s="1"/>
      <c r="F39" s="1"/>
      <c r="G39" s="1"/>
      <c r="H39" s="1"/>
      <c r="I39" s="1"/>
      <c r="J39" s="1"/>
      <c r="K39" s="1"/>
      <c r="L39" s="1"/>
      <c r="M39" s="1"/>
      <c r="N39" s="1">
        <v>12</v>
      </c>
      <c r="O39" s="1">
        <v>0.1</v>
      </c>
      <c r="P39" s="1">
        <v>0.56999999999999995</v>
      </c>
      <c r="Q39" s="1">
        <v>12</v>
      </c>
      <c r="R39" s="1"/>
      <c r="S39" s="1"/>
      <c r="T39" s="1"/>
      <c r="U39" s="1"/>
      <c r="V39" s="1"/>
      <c r="W39" s="1"/>
      <c r="X39" s="1"/>
      <c r="Y39" s="1"/>
      <c r="Z39" s="1">
        <v>13</v>
      </c>
      <c r="AA39" s="2">
        <v>2.2000000000000002</v>
      </c>
      <c r="AB39" s="1">
        <v>0.3</v>
      </c>
      <c r="AC39" s="1">
        <v>13</v>
      </c>
      <c r="AD39" s="1"/>
      <c r="AE39" s="1"/>
      <c r="AF39" s="1"/>
      <c r="AG39" s="1"/>
      <c r="AH39" s="1"/>
      <c r="AI39" s="1"/>
      <c r="AJ39" s="1"/>
      <c r="AK39" s="1"/>
      <c r="AL39" s="1"/>
      <c r="AM39" s="1">
        <v>0.75</v>
      </c>
      <c r="AN39" s="1">
        <v>0.4</v>
      </c>
      <c r="AO39" s="1"/>
      <c r="AP39" s="1"/>
      <c r="AQ39" s="1"/>
      <c r="AR39" s="1"/>
      <c r="AS39" s="1">
        <f>+SUM(AS33:AS38)</f>
        <v>6.5299999999999994</v>
      </c>
      <c r="AT39" s="1" t="s">
        <v>120</v>
      </c>
      <c r="AU39" s="1"/>
      <c r="AV39" s="4">
        <f>+AS39*AV30</f>
        <v>19.589999999999996</v>
      </c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35">
      <c r="A40" s="1">
        <v>15</v>
      </c>
      <c r="B40" s="1">
        <v>0.1</v>
      </c>
      <c r="C40" s="1">
        <v>0.4</v>
      </c>
      <c r="D40" s="2">
        <v>15</v>
      </c>
      <c r="E40" s="1"/>
      <c r="F40" s="1"/>
      <c r="G40" s="1"/>
      <c r="H40" s="1"/>
      <c r="I40" s="1"/>
      <c r="J40" s="1"/>
      <c r="K40" s="1"/>
      <c r="L40" s="1"/>
      <c r="M40" s="1"/>
      <c r="N40" s="1">
        <v>13</v>
      </c>
      <c r="O40" s="1">
        <v>0.52</v>
      </c>
      <c r="P40" s="1">
        <v>0.15</v>
      </c>
      <c r="Q40" s="1">
        <v>13</v>
      </c>
      <c r="R40" s="1"/>
      <c r="S40" s="1"/>
      <c r="T40" s="1"/>
      <c r="U40" s="1"/>
      <c r="V40" s="1"/>
      <c r="W40" s="1"/>
      <c r="X40" s="1"/>
      <c r="Y40" s="1"/>
      <c r="Z40" s="1">
        <v>14</v>
      </c>
      <c r="AA40" s="2">
        <v>0.7</v>
      </c>
      <c r="AB40" s="1">
        <v>0.3</v>
      </c>
      <c r="AC40" s="1">
        <v>14</v>
      </c>
      <c r="AD40" s="1"/>
      <c r="AE40" s="1"/>
      <c r="AF40" s="1"/>
      <c r="AG40" s="1"/>
      <c r="AH40" s="1"/>
      <c r="AI40" s="1"/>
      <c r="AJ40" s="1"/>
      <c r="AK40" s="1"/>
      <c r="AL40" s="1"/>
      <c r="AM40" s="1">
        <v>0.85</v>
      </c>
      <c r="AN40" s="1">
        <v>0.4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35">
      <c r="A41" s="1">
        <v>16</v>
      </c>
      <c r="B41" s="11">
        <v>2.34</v>
      </c>
      <c r="C41" s="1">
        <v>0.3</v>
      </c>
      <c r="D41" s="2">
        <v>16</v>
      </c>
      <c r="E41" s="1"/>
      <c r="F41" s="1"/>
      <c r="G41" s="1"/>
      <c r="H41" s="1"/>
      <c r="I41" s="1"/>
      <c r="J41" s="1"/>
      <c r="K41" s="1"/>
      <c r="L41" s="1"/>
      <c r="M41" s="1"/>
      <c r="N41" s="1">
        <v>14</v>
      </c>
      <c r="O41" s="1">
        <v>0.67</v>
      </c>
      <c r="P41" s="1">
        <v>0.3</v>
      </c>
      <c r="Q41" s="1">
        <v>14</v>
      </c>
      <c r="R41" s="1"/>
      <c r="S41" s="1"/>
      <c r="T41" s="1"/>
      <c r="U41" s="1"/>
      <c r="V41" s="1"/>
      <c r="W41" s="1"/>
      <c r="X41" s="1"/>
      <c r="Y41" s="1"/>
      <c r="Z41" s="1">
        <v>15</v>
      </c>
      <c r="AA41" s="2">
        <v>2.0499999999999998</v>
      </c>
      <c r="AB41" s="1">
        <v>0.3</v>
      </c>
      <c r="AC41" s="1">
        <v>15</v>
      </c>
      <c r="AD41" s="1"/>
      <c r="AE41" s="1"/>
      <c r="AF41" s="1"/>
      <c r="AG41" s="1"/>
      <c r="AH41" s="1"/>
      <c r="AI41" s="1"/>
      <c r="AJ41" s="1"/>
      <c r="AK41" s="1"/>
      <c r="AL41" s="1"/>
      <c r="AM41" s="1">
        <v>1.38</v>
      </c>
      <c r="AN41" s="1">
        <v>0.2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35">
      <c r="A42" s="1">
        <v>17</v>
      </c>
      <c r="B42" s="1">
        <v>1.5</v>
      </c>
      <c r="C42" s="1">
        <v>0.3</v>
      </c>
      <c r="D42" s="2">
        <v>17</v>
      </c>
      <c r="E42" s="1"/>
      <c r="F42" s="1"/>
      <c r="G42" s="1"/>
      <c r="H42" s="1"/>
      <c r="I42" s="1"/>
      <c r="J42" s="1"/>
      <c r="K42" s="1"/>
      <c r="L42" s="1"/>
      <c r="M42" s="1"/>
      <c r="N42" s="1">
        <v>15</v>
      </c>
      <c r="O42" s="1">
        <v>2.12</v>
      </c>
      <c r="P42" s="1">
        <v>0.15</v>
      </c>
      <c r="Q42" s="1">
        <v>15</v>
      </c>
      <c r="R42" s="1"/>
      <c r="S42" s="1"/>
      <c r="T42" s="1"/>
      <c r="U42" s="1"/>
      <c r="V42" s="1"/>
      <c r="W42" s="1"/>
      <c r="X42" s="1"/>
      <c r="Y42" s="1"/>
      <c r="Z42" s="1">
        <v>16</v>
      </c>
      <c r="AA42" s="2">
        <v>0.1</v>
      </c>
      <c r="AB42" s="1">
        <v>0.2</v>
      </c>
      <c r="AC42" s="1">
        <v>16</v>
      </c>
      <c r="AD42" s="1"/>
      <c r="AE42" s="1"/>
      <c r="AF42" s="1"/>
      <c r="AG42" s="1"/>
      <c r="AH42" s="1"/>
      <c r="AI42" s="1"/>
      <c r="AJ42" s="1"/>
      <c r="AK42" s="1"/>
      <c r="AL42" s="1"/>
      <c r="AM42" s="1">
        <v>1.52</v>
      </c>
      <c r="AN42" s="1">
        <v>0.3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35">
      <c r="A43" s="1">
        <v>18</v>
      </c>
      <c r="B43" s="1">
        <v>2.8</v>
      </c>
      <c r="C43" s="1">
        <f>SUM(C26:C42)</f>
        <v>5.35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>
        <v>16</v>
      </c>
      <c r="O43" s="1">
        <v>0.1</v>
      </c>
      <c r="P43" s="1">
        <v>0.2</v>
      </c>
      <c r="Q43" s="1">
        <v>16</v>
      </c>
      <c r="R43" s="1"/>
      <c r="S43" s="1"/>
      <c r="T43" s="1"/>
      <c r="U43" s="1"/>
      <c r="V43" s="1"/>
      <c r="W43" s="1"/>
      <c r="X43" s="1"/>
      <c r="Y43" s="1"/>
      <c r="Z43" s="1">
        <v>17</v>
      </c>
      <c r="AA43" s="2">
        <v>0.1</v>
      </c>
      <c r="AB43" s="1">
        <v>0.4</v>
      </c>
      <c r="AC43" s="1">
        <v>17</v>
      </c>
      <c r="AD43" s="1"/>
      <c r="AE43" s="1"/>
      <c r="AF43" s="1"/>
      <c r="AG43" s="1"/>
      <c r="AH43" s="1"/>
      <c r="AI43" s="1"/>
      <c r="AJ43" s="1"/>
      <c r="AK43" s="1"/>
      <c r="AL43" s="1"/>
      <c r="AM43" s="1">
        <v>2</v>
      </c>
      <c r="AN43" s="1">
        <v>0.3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35">
      <c r="A44" s="1">
        <v>19</v>
      </c>
      <c r="B44" s="1">
        <v>0.1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>
        <v>17</v>
      </c>
      <c r="O44" s="1">
        <v>2.97</v>
      </c>
      <c r="P44" s="1">
        <v>0.4</v>
      </c>
      <c r="Q44" s="1">
        <v>17</v>
      </c>
      <c r="R44" s="1"/>
      <c r="S44" s="1"/>
      <c r="T44" s="1"/>
      <c r="U44" s="1"/>
      <c r="V44" s="1"/>
      <c r="W44" s="1"/>
      <c r="X44" s="1"/>
      <c r="Y44" s="1"/>
      <c r="Z44" s="1">
        <v>18</v>
      </c>
      <c r="AA44" s="2">
        <v>2.84</v>
      </c>
      <c r="AB44" s="1">
        <f>SUM(AB27:AB43)</f>
        <v>4.78</v>
      </c>
      <c r="AC44" s="1" t="s">
        <v>60</v>
      </c>
      <c r="AD44" s="1"/>
      <c r="AE44" s="1"/>
      <c r="AF44" s="1"/>
      <c r="AG44" s="1"/>
      <c r="AH44" s="1"/>
      <c r="AI44" s="1"/>
      <c r="AJ44" s="1"/>
      <c r="AK44" s="1"/>
      <c r="AL44" s="1"/>
      <c r="AM44" s="1">
        <v>1.91</v>
      </c>
      <c r="AN44" s="1">
        <v>0.3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35">
      <c r="A45" s="1">
        <v>20</v>
      </c>
      <c r="B45" s="1">
        <v>3.01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>
        <v>18</v>
      </c>
      <c r="O45" s="1">
        <v>0.65</v>
      </c>
      <c r="P45" s="1">
        <f>SUM(P28:P44)</f>
        <v>4.32</v>
      </c>
      <c r="Q45" s="1" t="s">
        <v>60</v>
      </c>
      <c r="R45" s="1"/>
      <c r="S45" s="1"/>
      <c r="T45" s="1"/>
      <c r="U45" s="1"/>
      <c r="V45" s="1"/>
      <c r="W45" s="1"/>
      <c r="X45" s="1"/>
      <c r="Y45" s="1"/>
      <c r="Z45" s="1">
        <v>19</v>
      </c>
      <c r="AA45" s="2">
        <v>0.85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>
        <v>1.91</v>
      </c>
      <c r="AN45" s="1">
        <v>0.4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35">
      <c r="A46" s="1">
        <v>21</v>
      </c>
      <c r="B46" s="1">
        <v>0.66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>
        <v>19</v>
      </c>
      <c r="O46" s="1">
        <v>1.43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>
        <v>20</v>
      </c>
      <c r="AA46" s="2">
        <v>1.43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>
        <v>0.41</v>
      </c>
      <c r="AN46" s="1">
        <v>0.4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35">
      <c r="A47" s="1">
        <v>22</v>
      </c>
      <c r="B47" s="1">
        <v>1.46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>
        <v>20</v>
      </c>
      <c r="O47" s="1">
        <v>3.78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>
        <v>21</v>
      </c>
      <c r="AA47" s="2">
        <v>3.85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>
        <v>0.41</v>
      </c>
      <c r="AN47" s="1">
        <v>0.2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35">
      <c r="A48" s="1">
        <v>23</v>
      </c>
      <c r="B48" s="1">
        <v>3.85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>
        <v>21</v>
      </c>
      <c r="O48" s="1">
        <v>2.5099999999999998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>
        <v>22</v>
      </c>
      <c r="AA48" s="2">
        <v>2.54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>
        <v>0.22</v>
      </c>
      <c r="AN48" s="1">
        <v>0.2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35">
      <c r="A49" s="1">
        <v>24</v>
      </c>
      <c r="B49" s="1">
        <v>2.52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>
        <v>22</v>
      </c>
      <c r="O49" s="1">
        <v>0.1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>
        <v>23</v>
      </c>
      <c r="AA49" s="2">
        <v>0.1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>
        <v>0.52</v>
      </c>
      <c r="AN49" s="1">
        <v>0.4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35">
      <c r="A50" s="1">
        <v>25</v>
      </c>
      <c r="B50" s="1">
        <v>0.1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>
        <v>23</v>
      </c>
      <c r="O50" s="1">
        <v>0.96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>
        <v>24</v>
      </c>
      <c r="AA50" s="2">
        <v>1</v>
      </c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>
        <v>4.0999999999999996</v>
      </c>
      <c r="AN50">
        <f>SUM(AN32:AN49)</f>
        <v>5.7200000000000015</v>
      </c>
      <c r="AO50" s="1" t="s">
        <v>59</v>
      </c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35">
      <c r="A51" s="1">
        <v>26</v>
      </c>
      <c r="B51" s="1">
        <v>1.05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>
        <v>24</v>
      </c>
      <c r="O51" s="1">
        <v>1.1499999999999999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>
        <v>25</v>
      </c>
      <c r="AA51" s="2">
        <v>1.03</v>
      </c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>
        <v>3.29</v>
      </c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35">
      <c r="A52" s="1">
        <v>27</v>
      </c>
      <c r="B52" s="1">
        <v>1.18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>
        <v>25</v>
      </c>
      <c r="O52" s="1">
        <v>0.1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 t="s">
        <v>62</v>
      </c>
      <c r="AA52" s="1">
        <f>SUM(AA27:AA51)</f>
        <v>34.030000000000008</v>
      </c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>
        <v>2.5</v>
      </c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35">
      <c r="A53" t="s">
        <v>59</v>
      </c>
      <c r="B53" s="1">
        <f>SUM(B26:B52)</f>
        <v>42.70000000000001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 t="s">
        <v>60</v>
      </c>
      <c r="O53" s="1">
        <f>SUM(O28:O52)</f>
        <v>34.150000000000006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>
        <v>0.7</v>
      </c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>
        <v>0.7</v>
      </c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>
        <v>1.55</v>
      </c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>
        <v>1.5</v>
      </c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>
        <v>0.78</v>
      </c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>
        <v>2.48</v>
      </c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>
        <v>2.78</v>
      </c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>
        <v>0.5</v>
      </c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>
        <v>1.9</v>
      </c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24" t="s">
        <v>73</v>
      </c>
      <c r="AM62" s="1">
        <f>SUM(AM32:AM61)</f>
        <v>51.51</v>
      </c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</row>
    <row r="293" spans="1:74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</row>
    <row r="294" spans="1:74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</row>
    <row r="295" spans="1:74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</row>
    <row r="296" spans="1:74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74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74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74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</sheetData>
  <mergeCells count="76">
    <mergeCell ref="H9:H10"/>
    <mergeCell ref="I9:J9"/>
    <mergeCell ref="K9:K10"/>
    <mergeCell ref="L9:L10"/>
    <mergeCell ref="B23:C23"/>
    <mergeCell ref="E7:F7"/>
    <mergeCell ref="B9:B10"/>
    <mergeCell ref="C9:C10"/>
    <mergeCell ref="D9:D10"/>
    <mergeCell ref="E9:E10"/>
    <mergeCell ref="F9:G9"/>
    <mergeCell ref="O11:O12"/>
    <mergeCell ref="P11:P12"/>
    <mergeCell ref="Q11:Q12"/>
    <mergeCell ref="R11:R12"/>
    <mergeCell ref="S11:T11"/>
    <mergeCell ref="Y17:Y19"/>
    <mergeCell ref="V17:V19"/>
    <mergeCell ref="W17:W19"/>
    <mergeCell ref="X17:X19"/>
    <mergeCell ref="R9:S9"/>
    <mergeCell ref="O25:P25"/>
    <mergeCell ref="AD9:AE9"/>
    <mergeCell ref="AA11:AA12"/>
    <mergeCell ref="AB11:AB12"/>
    <mergeCell ref="AC11:AC12"/>
    <mergeCell ref="AD11:AD12"/>
    <mergeCell ref="AE11:AF11"/>
    <mergeCell ref="AA24:AB24"/>
    <mergeCell ref="U11:U12"/>
    <mergeCell ref="V11:W11"/>
    <mergeCell ref="X11:X12"/>
    <mergeCell ref="Y11:Y12"/>
    <mergeCell ref="O17:O18"/>
    <mergeCell ref="P17:P18"/>
    <mergeCell ref="Q17:Q18"/>
    <mergeCell ref="R17:R18"/>
    <mergeCell ref="AG11:AG12"/>
    <mergeCell ref="AH11:AI11"/>
    <mergeCell ref="AJ11:AJ12"/>
    <mergeCell ref="AK11:AK12"/>
    <mergeCell ref="AA17:AA18"/>
    <mergeCell ref="AB17:AB18"/>
    <mergeCell ref="AC17:AC18"/>
    <mergeCell ref="AD17:AD18"/>
    <mergeCell ref="AH17:AH18"/>
    <mergeCell ref="AI17:AI18"/>
    <mergeCell ref="AJ17:AJ18"/>
    <mergeCell ref="AK17:AK18"/>
    <mergeCell ref="AP9:AQ9"/>
    <mergeCell ref="AM11:AM12"/>
    <mergeCell ref="AN11:AN12"/>
    <mergeCell ref="AO11:AO12"/>
    <mergeCell ref="AP11:AP12"/>
    <mergeCell ref="AQ11:AR11"/>
    <mergeCell ref="AS11:AS12"/>
    <mergeCell ref="AT11:AU11"/>
    <mergeCell ref="AV11:AV12"/>
    <mergeCell ref="AW11:AW12"/>
    <mergeCell ref="AM13:AM14"/>
    <mergeCell ref="AQ13:AQ14"/>
    <mergeCell ref="AR13:AR14"/>
    <mergeCell ref="AS13:AS14"/>
    <mergeCell ref="AT13:AT14"/>
    <mergeCell ref="AU13:AU14"/>
    <mergeCell ref="AV13:AV14"/>
    <mergeCell ref="AW13:AW14"/>
    <mergeCell ref="AU15:AU17"/>
    <mergeCell ref="AV15:AV17"/>
    <mergeCell ref="AW15:AW17"/>
    <mergeCell ref="AM29:AN29"/>
    <mergeCell ref="AM15:AM17"/>
    <mergeCell ref="AQ15:AQ17"/>
    <mergeCell ref="AR15:AR17"/>
    <mergeCell ref="AS15:AS17"/>
    <mergeCell ref="AT15:AT17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46B8F-76D8-4B43-B62E-520A2B96AAFC}">
  <dimension ref="A1:AH252"/>
  <sheetViews>
    <sheetView topLeftCell="I1" workbookViewId="0">
      <selection activeCell="B29" sqref="B29"/>
    </sheetView>
  </sheetViews>
  <sheetFormatPr baseColWidth="10" defaultRowHeight="14.5" x14ac:dyDescent="0.35"/>
  <cols>
    <col min="5" max="5" width="14.36328125" customWidth="1"/>
    <col min="12" max="12" width="8.90625" customWidth="1"/>
    <col min="13" max="13" width="17.6328125" customWidth="1"/>
    <col min="15" max="15" width="17.6328125" customWidth="1"/>
    <col min="17" max="17" width="14.90625" customWidth="1"/>
    <col min="21" max="21" width="10.1796875" customWidth="1"/>
    <col min="23" max="23" width="18.1796875" customWidth="1"/>
    <col min="24" max="24" width="12.453125" customWidth="1"/>
    <col min="26" max="26" width="17.1796875" customWidth="1"/>
  </cols>
  <sheetData>
    <row r="1" spans="1:34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35">
      <c r="A3" s="1"/>
      <c r="B3" s="7" t="s">
        <v>46</v>
      </c>
      <c r="C3" s="7" t="s">
        <v>35</v>
      </c>
      <c r="D3" s="1"/>
      <c r="E3" s="1"/>
      <c r="F3" s="1"/>
      <c r="G3" s="1"/>
      <c r="H3" s="1"/>
      <c r="I3" s="1"/>
      <c r="J3" s="1"/>
      <c r="K3" s="7" t="s">
        <v>46</v>
      </c>
      <c r="L3" s="7" t="s">
        <v>57</v>
      </c>
      <c r="M3" s="1"/>
      <c r="N3" s="1"/>
      <c r="O3" s="1"/>
      <c r="P3" s="1"/>
      <c r="Q3" s="1"/>
      <c r="R3" s="1"/>
      <c r="S3" s="1"/>
      <c r="T3" s="1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35">
      <c r="A4" s="1"/>
      <c r="B4" s="1"/>
      <c r="C4" s="1"/>
      <c r="D4" s="64" t="s">
        <v>47</v>
      </c>
      <c r="E4" s="64"/>
      <c r="F4" s="8">
        <f>I8+I10+I11</f>
        <v>17.673099999999998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" t="s">
        <v>69</v>
      </c>
      <c r="U4" s="7" t="s">
        <v>66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35">
      <c r="A6" s="1"/>
      <c r="B6" s="54" t="s">
        <v>1</v>
      </c>
      <c r="C6" s="54" t="s">
        <v>6</v>
      </c>
      <c r="D6" s="54" t="s">
        <v>7</v>
      </c>
      <c r="E6" s="55" t="s">
        <v>8</v>
      </c>
      <c r="F6" s="56" t="s">
        <v>2</v>
      </c>
      <c r="G6" s="56"/>
      <c r="H6" s="55" t="s">
        <v>10</v>
      </c>
      <c r="I6" s="54" t="s">
        <v>11</v>
      </c>
      <c r="J6" s="1"/>
      <c r="K6" s="1"/>
      <c r="L6" s="1"/>
      <c r="M6" s="64" t="s">
        <v>47</v>
      </c>
      <c r="N6" s="64"/>
      <c r="O6" s="8">
        <f>R10+R12+R13</f>
        <v>17.692099999999996</v>
      </c>
      <c r="P6" s="1"/>
      <c r="Q6" s="1"/>
      <c r="R6" s="1"/>
      <c r="S6" s="1"/>
      <c r="T6" s="7" t="s">
        <v>68</v>
      </c>
      <c r="U6" s="7" t="s">
        <v>66</v>
      </c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x14ac:dyDescent="0.35">
      <c r="A7" s="1"/>
      <c r="B7" s="54"/>
      <c r="C7" s="54"/>
      <c r="D7" s="54"/>
      <c r="E7" s="55"/>
      <c r="F7" s="4" t="s">
        <v>14</v>
      </c>
      <c r="G7" s="4" t="s">
        <v>15</v>
      </c>
      <c r="H7" s="55"/>
      <c r="I7" s="5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64" t="s">
        <v>22</v>
      </c>
      <c r="W7" s="64"/>
      <c r="X7" s="8">
        <f>AA11+AA13+AA14</f>
        <v>17.669400000000003</v>
      </c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x14ac:dyDescent="0.35">
      <c r="A8" s="1"/>
      <c r="B8" s="54" t="s">
        <v>40</v>
      </c>
      <c r="C8" s="4">
        <v>2.34</v>
      </c>
      <c r="D8" s="4">
        <v>3.27</v>
      </c>
      <c r="E8" s="4">
        <f>C8*D8</f>
        <v>7.6517999999999997</v>
      </c>
      <c r="F8" s="49">
        <v>0.1</v>
      </c>
      <c r="G8" s="49">
        <v>0.83</v>
      </c>
      <c r="H8" s="49">
        <f>F8*G8</f>
        <v>8.3000000000000004E-2</v>
      </c>
      <c r="I8" s="49">
        <f>E8+E9+H8</f>
        <v>8.6608999999999998</v>
      </c>
      <c r="J8" s="1"/>
      <c r="K8" s="54" t="s">
        <v>1</v>
      </c>
      <c r="L8" s="54" t="s">
        <v>6</v>
      </c>
      <c r="M8" s="54" t="s">
        <v>7</v>
      </c>
      <c r="N8" s="55" t="s">
        <v>8</v>
      </c>
      <c r="O8" s="56" t="s">
        <v>2</v>
      </c>
      <c r="P8" s="56"/>
      <c r="Q8" s="55" t="s">
        <v>10</v>
      </c>
      <c r="R8" s="54" t="s">
        <v>11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35">
      <c r="A9" s="1"/>
      <c r="B9" s="54"/>
      <c r="C9" s="5">
        <v>1.47</v>
      </c>
      <c r="D9" s="5">
        <v>0.63</v>
      </c>
      <c r="E9" s="5">
        <f>C9*D9</f>
        <v>0.92610000000000003</v>
      </c>
      <c r="F9" s="50"/>
      <c r="G9" s="50"/>
      <c r="H9" s="50"/>
      <c r="I9" s="50"/>
      <c r="J9" s="1"/>
      <c r="K9" s="54"/>
      <c r="L9" s="54"/>
      <c r="M9" s="54"/>
      <c r="N9" s="55"/>
      <c r="O9" s="4" t="s">
        <v>14</v>
      </c>
      <c r="P9" s="4" t="s">
        <v>15</v>
      </c>
      <c r="Q9" s="55"/>
      <c r="R9" s="54"/>
      <c r="S9" s="1"/>
      <c r="T9" s="54" t="s">
        <v>1</v>
      </c>
      <c r="U9" s="54" t="s">
        <v>6</v>
      </c>
      <c r="V9" s="54" t="s">
        <v>7</v>
      </c>
      <c r="W9" s="55" t="s">
        <v>8</v>
      </c>
      <c r="X9" s="56" t="s">
        <v>2</v>
      </c>
      <c r="Y9" s="56"/>
      <c r="Z9" s="55" t="s">
        <v>10</v>
      </c>
      <c r="AA9" s="54" t="s">
        <v>11</v>
      </c>
      <c r="AB9" s="1"/>
      <c r="AC9" s="1"/>
      <c r="AD9" s="1"/>
      <c r="AE9" s="1"/>
      <c r="AF9" s="1"/>
      <c r="AG9" s="1"/>
      <c r="AH9" s="1"/>
    </row>
    <row r="10" spans="1:34" x14ac:dyDescent="0.35">
      <c r="A10" s="1"/>
      <c r="B10" s="4" t="s">
        <v>41</v>
      </c>
      <c r="C10" s="4">
        <v>2.7</v>
      </c>
      <c r="D10" s="4">
        <v>2.57</v>
      </c>
      <c r="E10" s="5">
        <f>C10*D10</f>
        <v>6.9390000000000001</v>
      </c>
      <c r="F10" s="4">
        <v>0.1</v>
      </c>
      <c r="G10" s="4">
        <v>0.83</v>
      </c>
      <c r="H10" s="4">
        <f>F10*G10</f>
        <v>8.3000000000000004E-2</v>
      </c>
      <c r="I10" s="4">
        <f>E10+H10</f>
        <v>7.0220000000000002</v>
      </c>
      <c r="J10" s="1"/>
      <c r="K10" s="54" t="s">
        <v>40</v>
      </c>
      <c r="L10" s="4">
        <v>2.4</v>
      </c>
      <c r="M10" s="4">
        <v>3.24</v>
      </c>
      <c r="N10" s="4">
        <f>L10*M10</f>
        <v>7.7759999999999998</v>
      </c>
      <c r="O10" s="49">
        <v>0.1</v>
      </c>
      <c r="P10" s="49">
        <v>0.84</v>
      </c>
      <c r="Q10" s="49">
        <f>O10*P10</f>
        <v>8.4000000000000005E-2</v>
      </c>
      <c r="R10" s="49">
        <f>N10+N11+Q10</f>
        <v>8.7272999999999996</v>
      </c>
      <c r="S10" s="1"/>
      <c r="T10" s="54"/>
      <c r="U10" s="54"/>
      <c r="V10" s="54"/>
      <c r="W10" s="55"/>
      <c r="X10" s="4" t="s">
        <v>14</v>
      </c>
      <c r="Y10" s="4" t="s">
        <v>15</v>
      </c>
      <c r="Z10" s="55"/>
      <c r="AA10" s="54"/>
      <c r="AB10" s="1"/>
      <c r="AC10" s="1"/>
      <c r="AD10" s="1"/>
      <c r="AE10" s="1"/>
      <c r="AF10" s="1"/>
      <c r="AG10" s="1"/>
      <c r="AH10" s="1"/>
    </row>
    <row r="11" spans="1:34" ht="14.4" customHeight="1" x14ac:dyDescent="0.35">
      <c r="A11" s="1"/>
      <c r="B11" s="4" t="s">
        <v>42</v>
      </c>
      <c r="C11" s="4">
        <v>1.83</v>
      </c>
      <c r="D11" s="4">
        <v>0.84</v>
      </c>
      <c r="E11" s="4">
        <f>C11*D11</f>
        <v>1.5371999999999999</v>
      </c>
      <c r="F11" s="4">
        <v>0.3</v>
      </c>
      <c r="G11" s="4">
        <v>1.51</v>
      </c>
      <c r="H11" s="4">
        <f>F11*G11</f>
        <v>0.45299999999999996</v>
      </c>
      <c r="I11" s="4">
        <f>H11+E11</f>
        <v>1.9901999999999997</v>
      </c>
      <c r="J11" s="1"/>
      <c r="K11" s="54"/>
      <c r="L11" s="5">
        <v>1.47</v>
      </c>
      <c r="M11" s="5">
        <v>0.59</v>
      </c>
      <c r="N11" s="5">
        <f>L11*M11</f>
        <v>0.86729999999999996</v>
      </c>
      <c r="O11" s="50"/>
      <c r="P11" s="50"/>
      <c r="Q11" s="50"/>
      <c r="R11" s="50"/>
      <c r="S11" s="1"/>
      <c r="T11" s="54" t="s">
        <v>40</v>
      </c>
      <c r="U11" s="4">
        <v>2.4</v>
      </c>
      <c r="V11" s="4">
        <v>3.24</v>
      </c>
      <c r="W11" s="4">
        <f>U11*V11</f>
        <v>7.7759999999999998</v>
      </c>
      <c r="X11" s="49">
        <v>0.1</v>
      </c>
      <c r="Y11" s="49">
        <v>0.84</v>
      </c>
      <c r="Z11" s="49">
        <f>X11*Y11</f>
        <v>8.4000000000000005E-2</v>
      </c>
      <c r="AA11" s="49">
        <f>W11+W12+Z11</f>
        <v>8.7880000000000003</v>
      </c>
      <c r="AB11" s="1"/>
      <c r="AC11" s="1"/>
      <c r="AD11" s="1"/>
      <c r="AE11" s="1"/>
      <c r="AF11" s="1"/>
      <c r="AG11" s="1"/>
      <c r="AH11" s="1"/>
    </row>
    <row r="12" spans="1:34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4" t="s">
        <v>41</v>
      </c>
      <c r="L12" s="4">
        <v>2.57</v>
      </c>
      <c r="M12" s="4">
        <v>2.68</v>
      </c>
      <c r="N12" s="5">
        <f>L12*M12</f>
        <v>6.8875999999999999</v>
      </c>
      <c r="O12" s="4">
        <v>0.1</v>
      </c>
      <c r="P12" s="4">
        <v>0.84</v>
      </c>
      <c r="Q12" s="4">
        <f>O12*P12</f>
        <v>8.4000000000000005E-2</v>
      </c>
      <c r="R12" s="4">
        <f>N12+Q12</f>
        <v>6.9715999999999996</v>
      </c>
      <c r="S12" s="1"/>
      <c r="T12" s="54"/>
      <c r="U12" s="5">
        <v>1.45</v>
      </c>
      <c r="V12" s="5">
        <v>0.64</v>
      </c>
      <c r="W12" s="5">
        <f>U12*V12</f>
        <v>0.92799999999999994</v>
      </c>
      <c r="X12" s="50"/>
      <c r="Y12" s="50"/>
      <c r="Z12" s="50"/>
      <c r="AA12" s="50"/>
      <c r="AB12" s="1"/>
      <c r="AC12" s="1"/>
      <c r="AD12" s="1"/>
      <c r="AE12" s="1"/>
      <c r="AF12" s="1"/>
      <c r="AG12" s="1"/>
      <c r="AH12" s="1"/>
    </row>
    <row r="13" spans="1:34" x14ac:dyDescent="0.35">
      <c r="A13" s="1"/>
      <c r="B13" s="1"/>
      <c r="C13" s="1"/>
      <c r="D13" s="1"/>
      <c r="E13" s="1"/>
      <c r="F13" s="56" t="s">
        <v>43</v>
      </c>
      <c r="G13" s="56"/>
      <c r="H13" s="4" t="s">
        <v>44</v>
      </c>
      <c r="I13" s="4" t="s">
        <v>11</v>
      </c>
      <c r="J13" s="1"/>
      <c r="K13" s="4" t="s">
        <v>42</v>
      </c>
      <c r="L13" s="4">
        <v>1.83</v>
      </c>
      <c r="M13" s="4">
        <v>0.84</v>
      </c>
      <c r="N13" s="4">
        <f>L13*M13</f>
        <v>1.5371999999999999</v>
      </c>
      <c r="O13" s="4">
        <v>0.3</v>
      </c>
      <c r="P13" s="4">
        <v>1.52</v>
      </c>
      <c r="Q13" s="4">
        <f>O13*P13</f>
        <v>0.45599999999999996</v>
      </c>
      <c r="R13" s="4">
        <f>Q13+N13</f>
        <v>1.9931999999999999</v>
      </c>
      <c r="S13" s="1"/>
      <c r="T13" s="4" t="s">
        <v>41</v>
      </c>
      <c r="U13" s="4">
        <v>2.54</v>
      </c>
      <c r="V13" s="4">
        <v>2.68</v>
      </c>
      <c r="W13" s="5">
        <f>U13*V13</f>
        <v>6.8072000000000008</v>
      </c>
      <c r="X13" s="4">
        <v>0.1</v>
      </c>
      <c r="Y13" s="4">
        <v>0.84</v>
      </c>
      <c r="Z13" s="4">
        <f>X13*Y13</f>
        <v>8.4000000000000005E-2</v>
      </c>
      <c r="AA13" s="4">
        <f>W13+Z13</f>
        <v>6.8912000000000004</v>
      </c>
      <c r="AB13" s="1"/>
      <c r="AC13" s="1"/>
      <c r="AD13" s="1"/>
      <c r="AE13" s="1"/>
      <c r="AF13" s="1"/>
      <c r="AG13" s="1"/>
      <c r="AH13" s="1"/>
    </row>
    <row r="14" spans="1:34" x14ac:dyDescent="0.35">
      <c r="A14" s="1"/>
      <c r="B14" s="6" t="s">
        <v>45</v>
      </c>
      <c r="C14" s="4">
        <v>3.72</v>
      </c>
      <c r="D14" s="4">
        <v>2.8</v>
      </c>
      <c r="E14" s="4">
        <f>C14*D14</f>
        <v>10.416</v>
      </c>
      <c r="F14" s="4">
        <v>0</v>
      </c>
      <c r="G14" s="4">
        <v>0</v>
      </c>
      <c r="H14" s="4">
        <f>F14*G14</f>
        <v>0</v>
      </c>
      <c r="I14" s="4">
        <f>E14-H14</f>
        <v>10.416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4" t="s">
        <v>42</v>
      </c>
      <c r="U14" s="4">
        <v>1.83</v>
      </c>
      <c r="V14" s="4">
        <v>0.84</v>
      </c>
      <c r="W14" s="4">
        <f>U14*V14</f>
        <v>1.5371999999999999</v>
      </c>
      <c r="X14" s="4">
        <v>0.3</v>
      </c>
      <c r="Y14" s="4">
        <v>1.51</v>
      </c>
      <c r="Z14" s="4">
        <f>X14*Y14</f>
        <v>0.45299999999999996</v>
      </c>
      <c r="AA14" s="4">
        <f>Z14+W14</f>
        <v>1.9901999999999997</v>
      </c>
      <c r="AB14" s="1"/>
      <c r="AC14" s="1"/>
      <c r="AD14" s="1"/>
      <c r="AE14" s="1"/>
      <c r="AF14" s="1"/>
      <c r="AG14" s="1"/>
      <c r="AH14" s="1"/>
    </row>
    <row r="15" spans="1:34" x14ac:dyDescent="0.35">
      <c r="A15" s="1"/>
      <c r="B15" s="1"/>
      <c r="C15" s="4">
        <v>3.51</v>
      </c>
      <c r="D15" s="4">
        <v>3.55</v>
      </c>
      <c r="E15" s="4">
        <f>C15*D15</f>
        <v>12.460499999999998</v>
      </c>
      <c r="F15" s="4">
        <v>0.1</v>
      </c>
      <c r="G15" s="4">
        <v>0.67</v>
      </c>
      <c r="H15" s="4">
        <f>F15*G15</f>
        <v>6.7000000000000004E-2</v>
      </c>
      <c r="I15" s="4">
        <f>E15-H15</f>
        <v>12.393499999999998</v>
      </c>
      <c r="J15" s="1"/>
      <c r="K15" s="1"/>
      <c r="L15" s="1"/>
      <c r="M15" s="1"/>
      <c r="N15" s="1"/>
      <c r="O15" s="56" t="s">
        <v>43</v>
      </c>
      <c r="P15" s="56"/>
      <c r="Q15" s="4" t="s">
        <v>44</v>
      </c>
      <c r="R15" s="4" t="s">
        <v>11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6" t="s">
        <v>45</v>
      </c>
      <c r="L16" s="4">
        <v>3.72</v>
      </c>
      <c r="M16" s="4">
        <v>2.4</v>
      </c>
      <c r="N16" s="4">
        <f>L16*M16</f>
        <v>8.9280000000000008</v>
      </c>
      <c r="O16" s="4">
        <v>0.1</v>
      </c>
      <c r="P16" s="4">
        <v>0.67</v>
      </c>
      <c r="Q16" s="4">
        <f>O16*P16</f>
        <v>6.7000000000000004E-2</v>
      </c>
      <c r="R16" s="4">
        <f>N16-Q16</f>
        <v>8.8610000000000007</v>
      </c>
      <c r="S16" s="1"/>
      <c r="T16" s="1"/>
      <c r="U16" s="1"/>
      <c r="V16" s="1"/>
      <c r="W16" s="1"/>
      <c r="X16" s="56" t="s">
        <v>43</v>
      </c>
      <c r="Y16" s="56"/>
      <c r="Z16" s="4" t="s">
        <v>44</v>
      </c>
      <c r="AA16" s="4" t="s">
        <v>11</v>
      </c>
      <c r="AB16" s="1"/>
      <c r="AC16" s="1"/>
      <c r="AD16" s="1"/>
      <c r="AE16" s="1"/>
      <c r="AF16" s="1"/>
      <c r="AG16" s="1"/>
      <c r="AH16" s="1"/>
    </row>
    <row r="17" spans="1:34" x14ac:dyDescent="0.35">
      <c r="A17" s="1"/>
      <c r="B17" s="1"/>
      <c r="C17" s="1"/>
      <c r="D17" s="65" t="s">
        <v>48</v>
      </c>
      <c r="E17" s="65"/>
      <c r="F17" s="26">
        <f>SUM(I14:I15)</f>
        <v>22.8095</v>
      </c>
      <c r="G17" s="1"/>
      <c r="H17" s="1"/>
      <c r="I17" s="1"/>
      <c r="J17" s="1"/>
      <c r="K17" s="1"/>
      <c r="L17" s="4">
        <v>3.52</v>
      </c>
      <c r="M17" s="4">
        <v>3.61</v>
      </c>
      <c r="N17" s="4">
        <f>L17*M17</f>
        <v>12.7072</v>
      </c>
      <c r="O17" s="4">
        <v>0</v>
      </c>
      <c r="P17" s="4">
        <v>0</v>
      </c>
      <c r="Q17" s="4">
        <f>O17*P17</f>
        <v>0</v>
      </c>
      <c r="R17" s="4">
        <f>N17-Q17</f>
        <v>12.7072</v>
      </c>
      <c r="S17" s="1"/>
      <c r="T17" s="6" t="s">
        <v>45</v>
      </c>
      <c r="U17" s="4">
        <v>2.3199999999999998</v>
      </c>
      <c r="V17" s="4">
        <v>3.72</v>
      </c>
      <c r="W17" s="4">
        <f>U17*V17</f>
        <v>8.6303999999999998</v>
      </c>
      <c r="X17" s="4">
        <v>0</v>
      </c>
      <c r="Y17" s="4">
        <v>0</v>
      </c>
      <c r="Z17" s="4">
        <f>X17*Y17</f>
        <v>0</v>
      </c>
      <c r="AA17" s="4">
        <f>W17-Z17</f>
        <v>8.6303999999999998</v>
      </c>
      <c r="AB17" s="1"/>
      <c r="AC17" s="1"/>
      <c r="AD17" s="1"/>
      <c r="AE17" s="1"/>
      <c r="AF17" s="1"/>
      <c r="AG17" s="1"/>
      <c r="AH17" s="1"/>
    </row>
    <row r="18" spans="1:34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4">
        <v>3.51</v>
      </c>
      <c r="V18" s="4">
        <v>3.53</v>
      </c>
      <c r="W18" s="4">
        <f>U18*V18</f>
        <v>12.390299999999998</v>
      </c>
      <c r="X18" s="4">
        <v>0.1</v>
      </c>
      <c r="Y18" s="4">
        <v>0.64</v>
      </c>
      <c r="Z18" s="4">
        <f>X18*Y18</f>
        <v>6.4000000000000001E-2</v>
      </c>
      <c r="AA18" s="4">
        <f>W18-Z18</f>
        <v>12.326299999999998</v>
      </c>
      <c r="AB18" s="1"/>
      <c r="AC18" s="1"/>
      <c r="AD18" s="1"/>
      <c r="AE18" s="1"/>
      <c r="AF18" s="1"/>
      <c r="AG18" s="1"/>
      <c r="AH18" s="1"/>
    </row>
    <row r="19" spans="1:34" x14ac:dyDescent="0.35">
      <c r="A19" s="1"/>
      <c r="B19" s="53" t="s">
        <v>23</v>
      </c>
      <c r="C19" s="53"/>
      <c r="D19" s="14">
        <f>SUM(B22:B34)</f>
        <v>22.740000000000006</v>
      </c>
      <c r="E19" s="53" t="s">
        <v>49</v>
      </c>
      <c r="F19" s="53"/>
      <c r="G19" s="14">
        <f>SUM(C29)</f>
        <v>19.790000000000003</v>
      </c>
      <c r="H19" s="1"/>
      <c r="I19" s="1"/>
      <c r="J19" s="1"/>
      <c r="K19" s="1"/>
      <c r="L19" s="1"/>
      <c r="M19" s="65" t="s">
        <v>61</v>
      </c>
      <c r="N19" s="65"/>
      <c r="O19" s="26">
        <f>SUM(R16:R17)</f>
        <v>21.568200000000001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53" t="s">
        <v>23</v>
      </c>
      <c r="L20" s="53"/>
      <c r="M20" s="14">
        <f>K36</f>
        <v>22.740000000000002</v>
      </c>
      <c r="N20" s="53" t="s">
        <v>49</v>
      </c>
      <c r="O20" s="53"/>
      <c r="P20" s="14">
        <f>L30</f>
        <v>18.89</v>
      </c>
      <c r="Q20" s="1"/>
      <c r="R20" s="1"/>
      <c r="S20" s="1"/>
      <c r="T20" s="1"/>
      <c r="U20" s="1"/>
      <c r="V20" s="65" t="s">
        <v>61</v>
      </c>
      <c r="W20" s="65"/>
      <c r="X20" s="26">
        <f>AA17+AA18</f>
        <v>20.956699999999998</v>
      </c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35">
      <c r="A21" s="1"/>
      <c r="B21" s="2" t="s">
        <v>24</v>
      </c>
      <c r="C21" s="2" t="s">
        <v>45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53" t="s">
        <v>23</v>
      </c>
      <c r="W21" s="53"/>
      <c r="X21" s="14">
        <f>V36</f>
        <v>22.580000000000002</v>
      </c>
      <c r="Y21" s="53" t="s">
        <v>49</v>
      </c>
      <c r="Z21" s="53"/>
      <c r="AA21" s="14">
        <f>W30</f>
        <v>18.78</v>
      </c>
      <c r="AB21" s="1"/>
      <c r="AC21" s="1"/>
      <c r="AD21" s="1"/>
      <c r="AE21" s="1"/>
      <c r="AF21" s="1"/>
      <c r="AG21" s="1"/>
      <c r="AH21" s="1"/>
    </row>
    <row r="22" spans="1:34" x14ac:dyDescent="0.35">
      <c r="A22" s="1">
        <v>1</v>
      </c>
      <c r="B22" s="1">
        <v>2.44</v>
      </c>
      <c r="C22" s="1">
        <v>2.64</v>
      </c>
      <c r="D22" s="21">
        <v>1</v>
      </c>
      <c r="E22" s="1"/>
      <c r="F22" s="1"/>
      <c r="G22" s="1"/>
      <c r="H22" s="1"/>
      <c r="I22" s="1"/>
      <c r="J22" s="1"/>
      <c r="K22" s="2" t="s">
        <v>24</v>
      </c>
      <c r="L22" s="2" t="s">
        <v>45</v>
      </c>
      <c r="M22" s="1"/>
      <c r="N22" s="1"/>
      <c r="O22" s="1"/>
      <c r="P22" s="1"/>
      <c r="Q22" s="1"/>
      <c r="R22" s="1"/>
      <c r="S22" s="1"/>
      <c r="T22" s="1"/>
      <c r="U22" s="1"/>
      <c r="V22" s="2" t="s">
        <v>24</v>
      </c>
      <c r="W22" s="2" t="s">
        <v>45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35">
      <c r="A23" s="1">
        <v>2</v>
      </c>
      <c r="B23" s="1">
        <v>2.34</v>
      </c>
      <c r="C23" s="1">
        <v>2.8</v>
      </c>
      <c r="D23" s="21">
        <v>2</v>
      </c>
      <c r="E23" s="1"/>
      <c r="F23" s="1"/>
      <c r="G23" s="1"/>
      <c r="H23" s="1"/>
      <c r="I23" s="1"/>
      <c r="J23" s="1">
        <v>1</v>
      </c>
      <c r="K23" s="2">
        <v>0.1</v>
      </c>
      <c r="L23" s="2">
        <v>2.67</v>
      </c>
      <c r="M23" s="21">
        <v>1</v>
      </c>
      <c r="N23" s="1"/>
      <c r="O23" s="1"/>
      <c r="P23" s="1"/>
      <c r="Q23" s="1"/>
      <c r="R23" s="1"/>
      <c r="S23" s="1"/>
      <c r="T23" s="1"/>
      <c r="U23" s="1">
        <v>1</v>
      </c>
      <c r="V23" s="1">
        <v>0.1</v>
      </c>
      <c r="W23" s="1">
        <v>0.1</v>
      </c>
      <c r="X23" s="21">
        <v>1</v>
      </c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35">
      <c r="A24" s="1">
        <v>3</v>
      </c>
      <c r="B24" s="1">
        <v>3.85</v>
      </c>
      <c r="C24" s="1">
        <v>3.72</v>
      </c>
      <c r="D24" s="21">
        <v>3</v>
      </c>
      <c r="E24" s="1"/>
      <c r="F24" s="1"/>
      <c r="G24" s="1"/>
      <c r="H24" s="1"/>
      <c r="I24" s="1"/>
      <c r="J24" s="1">
        <v>2</v>
      </c>
      <c r="K24" s="2">
        <v>2.41</v>
      </c>
      <c r="L24" s="2">
        <v>3.52</v>
      </c>
      <c r="M24" s="21">
        <v>2</v>
      </c>
      <c r="N24" s="1"/>
      <c r="O24" s="1"/>
      <c r="P24" s="1"/>
      <c r="Q24" s="1"/>
      <c r="R24" s="1"/>
      <c r="S24" s="1"/>
      <c r="T24" s="1"/>
      <c r="U24" s="1">
        <v>2</v>
      </c>
      <c r="V24" s="1">
        <v>2.38</v>
      </c>
      <c r="W24" s="1">
        <v>0.64</v>
      </c>
      <c r="X24" s="21">
        <v>2</v>
      </c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35">
      <c r="A25" s="1">
        <v>4</v>
      </c>
      <c r="B25" s="1">
        <v>1.47</v>
      </c>
      <c r="C25" s="11">
        <v>6.35</v>
      </c>
      <c r="D25" s="21">
        <v>4</v>
      </c>
      <c r="E25" s="1"/>
      <c r="F25" s="1"/>
      <c r="G25" s="1"/>
      <c r="H25" s="1"/>
      <c r="I25" s="1"/>
      <c r="J25" s="1">
        <v>3</v>
      </c>
      <c r="K25" s="2">
        <v>2.4</v>
      </c>
      <c r="L25" s="2">
        <v>5.91</v>
      </c>
      <c r="M25" s="21">
        <v>3</v>
      </c>
      <c r="N25" s="1"/>
      <c r="O25" s="1"/>
      <c r="P25" s="1"/>
      <c r="Q25" s="1"/>
      <c r="R25" s="1"/>
      <c r="S25" s="1"/>
      <c r="T25" s="1"/>
      <c r="U25" s="1">
        <v>3</v>
      </c>
      <c r="V25" s="1">
        <v>2.33</v>
      </c>
      <c r="W25" s="1">
        <v>2.64</v>
      </c>
      <c r="X25" s="21">
        <v>3</v>
      </c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x14ac:dyDescent="0.35">
      <c r="A26" s="1">
        <v>5</v>
      </c>
      <c r="B26" s="1">
        <v>0.63</v>
      </c>
      <c r="C26" s="11">
        <v>3.51</v>
      </c>
      <c r="D26" s="21">
        <v>5</v>
      </c>
      <c r="E26" s="1"/>
      <c r="F26" s="1"/>
      <c r="G26" s="1"/>
      <c r="H26" s="1"/>
      <c r="I26" s="1"/>
      <c r="J26" s="1">
        <v>4</v>
      </c>
      <c r="K26" s="2">
        <v>3.84</v>
      </c>
      <c r="L26" s="2">
        <v>3.72</v>
      </c>
      <c r="M26" s="21">
        <v>4</v>
      </c>
      <c r="N26" s="1"/>
      <c r="O26" s="1"/>
      <c r="P26" s="1"/>
      <c r="Q26" s="1"/>
      <c r="R26" s="1"/>
      <c r="S26" s="1"/>
      <c r="T26" s="1"/>
      <c r="U26" s="1">
        <v>4</v>
      </c>
      <c r="V26" s="1">
        <v>3.85</v>
      </c>
      <c r="W26" s="1">
        <v>5.85</v>
      </c>
      <c r="X26" s="21">
        <v>4</v>
      </c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x14ac:dyDescent="0.35">
      <c r="A27" s="1">
        <v>6</v>
      </c>
      <c r="B27" s="1">
        <v>1.96</v>
      </c>
      <c r="C27" s="1">
        <v>0.1</v>
      </c>
      <c r="D27" s="21">
        <v>6</v>
      </c>
      <c r="E27" s="1"/>
      <c r="F27" s="1"/>
      <c r="G27" s="1"/>
      <c r="H27" s="1"/>
      <c r="I27" s="1"/>
      <c r="J27" s="1">
        <v>5</v>
      </c>
      <c r="K27" s="2">
        <v>1.47</v>
      </c>
      <c r="L27" s="2">
        <v>0.1</v>
      </c>
      <c r="M27" s="21">
        <v>5</v>
      </c>
      <c r="N27" s="1"/>
      <c r="O27" s="1"/>
      <c r="P27" s="1"/>
      <c r="Q27" s="1"/>
      <c r="R27" s="1"/>
      <c r="S27" s="1"/>
      <c r="T27" s="1"/>
      <c r="U27" s="1">
        <v>5</v>
      </c>
      <c r="V27" s="1">
        <v>1.45</v>
      </c>
      <c r="W27" s="1">
        <v>2.3199999999999998</v>
      </c>
      <c r="X27" s="21">
        <v>5</v>
      </c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x14ac:dyDescent="0.35">
      <c r="A28" s="1">
        <v>7</v>
      </c>
      <c r="B28" s="1">
        <v>1.87</v>
      </c>
      <c r="C28" s="1">
        <v>0.67</v>
      </c>
      <c r="D28" s="21">
        <v>7</v>
      </c>
      <c r="E28" s="1"/>
      <c r="F28" s="1"/>
      <c r="G28" s="1"/>
      <c r="H28" s="1"/>
      <c r="I28" s="1"/>
      <c r="J28" s="1">
        <v>6</v>
      </c>
      <c r="K28" s="2">
        <v>0.59</v>
      </c>
      <c r="L28" s="2">
        <v>0.67</v>
      </c>
      <c r="M28" s="21">
        <v>6</v>
      </c>
      <c r="N28" s="1"/>
      <c r="O28" s="1"/>
      <c r="P28" s="1"/>
      <c r="Q28" s="1"/>
      <c r="R28" s="1"/>
      <c r="S28" s="1"/>
      <c r="T28" s="1"/>
      <c r="U28" s="1">
        <v>6</v>
      </c>
      <c r="V28" s="1">
        <v>0.64</v>
      </c>
      <c r="W28" s="1">
        <v>3.51</v>
      </c>
      <c r="X28" s="21">
        <v>6</v>
      </c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x14ac:dyDescent="0.35">
      <c r="A29" s="1">
        <v>8</v>
      </c>
      <c r="B29" s="1">
        <v>2.54</v>
      </c>
      <c r="C29" s="1">
        <f>SUM(C22:C28)</f>
        <v>19.790000000000003</v>
      </c>
      <c r="D29" s="1" t="s">
        <v>62</v>
      </c>
      <c r="E29" s="1"/>
      <c r="F29" s="1"/>
      <c r="G29" s="1"/>
      <c r="H29" s="1"/>
      <c r="I29" s="1"/>
      <c r="J29" s="1">
        <v>7</v>
      </c>
      <c r="K29" s="2">
        <v>1.96</v>
      </c>
      <c r="L29" s="2">
        <v>2.2999999999999998</v>
      </c>
      <c r="M29" s="21">
        <v>7</v>
      </c>
      <c r="N29" s="1"/>
      <c r="O29" s="1"/>
      <c r="P29" s="1"/>
      <c r="Q29" s="1"/>
      <c r="R29" s="1"/>
      <c r="S29" s="1"/>
      <c r="T29" s="1"/>
      <c r="U29" s="1">
        <v>7</v>
      </c>
      <c r="V29" s="1">
        <v>1.94</v>
      </c>
      <c r="W29" s="1">
        <v>3.72</v>
      </c>
      <c r="X29" s="21">
        <v>7</v>
      </c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x14ac:dyDescent="0.35">
      <c r="A30" s="1">
        <v>9</v>
      </c>
      <c r="B30" s="1">
        <v>2.7</v>
      </c>
      <c r="C30" s="1"/>
      <c r="D30" s="1"/>
      <c r="E30" s="1"/>
      <c r="F30" s="1"/>
      <c r="G30" s="1"/>
      <c r="H30" s="1"/>
      <c r="I30" s="1"/>
      <c r="J30" s="1">
        <v>8</v>
      </c>
      <c r="K30" s="2">
        <v>0.1</v>
      </c>
      <c r="L30" s="2">
        <f>SUM(L23:L29)</f>
        <v>18.89</v>
      </c>
      <c r="M30" s="1" t="s">
        <v>59</v>
      </c>
      <c r="N30" s="1"/>
      <c r="O30" s="1"/>
      <c r="P30" s="1"/>
      <c r="Q30" s="1"/>
      <c r="R30" s="1"/>
      <c r="S30" s="1"/>
      <c r="T30" s="1"/>
      <c r="U30" s="1">
        <v>8</v>
      </c>
      <c r="V30" s="1">
        <v>0.1</v>
      </c>
      <c r="W30" s="1">
        <f>SUM(W23:W29)</f>
        <v>18.78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35">
      <c r="A31" s="1">
        <v>10</v>
      </c>
      <c r="B31" s="1">
        <v>2.64</v>
      </c>
      <c r="C31" s="1"/>
      <c r="D31" s="1"/>
      <c r="E31" s="1"/>
      <c r="F31" s="1"/>
      <c r="G31" s="1"/>
      <c r="H31" s="1"/>
      <c r="I31" s="1"/>
      <c r="J31" s="1">
        <v>9</v>
      </c>
      <c r="K31" s="2">
        <v>1.85</v>
      </c>
      <c r="L31" s="2"/>
      <c r="M31" s="1"/>
      <c r="N31" s="1"/>
      <c r="O31" s="1"/>
      <c r="P31" s="1"/>
      <c r="Q31" s="1"/>
      <c r="R31" s="1"/>
      <c r="S31" s="1"/>
      <c r="T31" s="1"/>
      <c r="U31" s="1">
        <v>9</v>
      </c>
      <c r="V31" s="1">
        <v>1.83</v>
      </c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35">
      <c r="A32" s="1">
        <v>11</v>
      </c>
      <c r="B32" s="1">
        <v>0.1</v>
      </c>
      <c r="C32" s="1"/>
      <c r="D32" s="1"/>
      <c r="E32" s="1"/>
      <c r="F32" s="1"/>
      <c r="G32" s="1"/>
      <c r="H32" s="1"/>
      <c r="I32" s="1"/>
      <c r="J32" s="1">
        <v>10</v>
      </c>
      <c r="K32" s="2">
        <v>2.57</v>
      </c>
      <c r="L32" s="2"/>
      <c r="M32" s="1"/>
      <c r="N32" s="1"/>
      <c r="O32" s="1"/>
      <c r="P32" s="1"/>
      <c r="Q32" s="1"/>
      <c r="R32" s="1"/>
      <c r="S32" s="1"/>
      <c r="T32" s="1"/>
      <c r="U32" s="1">
        <v>10</v>
      </c>
      <c r="V32" s="1">
        <v>2.54</v>
      </c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35">
      <c r="A33" s="1">
        <v>12</v>
      </c>
      <c r="B33" s="1">
        <v>0.1</v>
      </c>
      <c r="C33" s="1"/>
      <c r="D33" s="1"/>
      <c r="E33" s="1"/>
      <c r="F33" s="1"/>
      <c r="G33" s="1"/>
      <c r="H33" s="1"/>
      <c r="I33" s="1"/>
      <c r="J33" s="1">
        <v>11</v>
      </c>
      <c r="K33" s="2">
        <v>2.68</v>
      </c>
      <c r="L33" s="2"/>
      <c r="M33" s="1"/>
      <c r="N33" s="1"/>
      <c r="O33" s="1"/>
      <c r="P33" s="1"/>
      <c r="Q33" s="1"/>
      <c r="R33" s="1"/>
      <c r="S33" s="1"/>
      <c r="T33" s="1"/>
      <c r="U33" s="1">
        <v>11</v>
      </c>
      <c r="V33" s="1">
        <v>2.64</v>
      </c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35">
      <c r="A34" s="1">
        <v>13</v>
      </c>
      <c r="B34" s="1">
        <v>0.1</v>
      </c>
      <c r="C34" s="1"/>
      <c r="D34" s="1"/>
      <c r="E34" s="1"/>
      <c r="F34" s="1"/>
      <c r="G34" s="1"/>
      <c r="H34" s="1"/>
      <c r="I34" s="1"/>
      <c r="J34" s="1">
        <v>12</v>
      </c>
      <c r="K34" s="2">
        <v>2.67</v>
      </c>
      <c r="L34" s="2"/>
      <c r="M34" s="1"/>
      <c r="N34" s="1"/>
      <c r="O34" s="1"/>
      <c r="P34" s="1"/>
      <c r="Q34" s="1"/>
      <c r="R34" s="1"/>
      <c r="S34" s="1"/>
      <c r="T34" s="1"/>
      <c r="U34" s="1">
        <v>12</v>
      </c>
      <c r="V34" s="1">
        <v>2.68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35">
      <c r="A35" s="1"/>
      <c r="C35" s="1"/>
      <c r="D35" s="1"/>
      <c r="E35" s="1"/>
      <c r="F35" s="1"/>
      <c r="G35" s="1"/>
      <c r="H35" s="1"/>
      <c r="I35" s="1"/>
      <c r="J35" s="1">
        <v>13</v>
      </c>
      <c r="K35" s="2">
        <v>0.1</v>
      </c>
      <c r="L35" s="2"/>
      <c r="M35" s="1"/>
      <c r="N35" s="1"/>
      <c r="O35" s="1"/>
      <c r="P35" s="1"/>
      <c r="Q35" s="1"/>
      <c r="R35" s="1"/>
      <c r="S35" s="1"/>
      <c r="T35" s="1"/>
      <c r="U35" s="1">
        <v>13</v>
      </c>
      <c r="V35" s="1">
        <v>0.1</v>
      </c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35">
      <c r="A36" s="1"/>
      <c r="B36" s="1"/>
      <c r="C36" s="1"/>
      <c r="D36" s="1"/>
      <c r="E36" s="1"/>
      <c r="F36" s="1"/>
      <c r="G36" s="1"/>
      <c r="H36" s="1"/>
      <c r="I36" s="1"/>
      <c r="J36" s="1" t="s">
        <v>62</v>
      </c>
      <c r="K36" s="1">
        <f>SUM(K23:K35)</f>
        <v>22.740000000000002</v>
      </c>
      <c r="L36" s="1"/>
      <c r="M36" s="1"/>
      <c r="N36" s="1"/>
      <c r="O36" s="1"/>
      <c r="P36" s="1"/>
      <c r="Q36" s="1"/>
      <c r="R36" s="1"/>
      <c r="S36" s="1"/>
      <c r="T36" s="1"/>
      <c r="U36" s="1" t="s">
        <v>62</v>
      </c>
      <c r="V36" s="1">
        <f>SUM(V23:V35)</f>
        <v>22.580000000000002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34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34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34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</sheetData>
  <mergeCells count="51">
    <mergeCell ref="F13:G13"/>
    <mergeCell ref="D17:E17"/>
    <mergeCell ref="B19:C19"/>
    <mergeCell ref="E19:F19"/>
    <mergeCell ref="H6:H7"/>
    <mergeCell ref="I6:I7"/>
    <mergeCell ref="B8:B9"/>
    <mergeCell ref="F8:F9"/>
    <mergeCell ref="G8:G9"/>
    <mergeCell ref="H8:H9"/>
    <mergeCell ref="I8:I9"/>
    <mergeCell ref="F6:G6"/>
    <mergeCell ref="D4:E4"/>
    <mergeCell ref="B6:B7"/>
    <mergeCell ref="C6:C7"/>
    <mergeCell ref="D6:D7"/>
    <mergeCell ref="E6:E7"/>
    <mergeCell ref="M6:N6"/>
    <mergeCell ref="K8:K9"/>
    <mergeCell ref="L8:L9"/>
    <mergeCell ref="M8:M9"/>
    <mergeCell ref="N8:N9"/>
    <mergeCell ref="O8:P8"/>
    <mergeCell ref="Q8:Q9"/>
    <mergeCell ref="R8:R9"/>
    <mergeCell ref="K10:K11"/>
    <mergeCell ref="O10:O11"/>
    <mergeCell ref="P10:P11"/>
    <mergeCell ref="Q10:Q11"/>
    <mergeCell ref="R10:R11"/>
    <mergeCell ref="T11:T12"/>
    <mergeCell ref="O15:P15"/>
    <mergeCell ref="M19:N19"/>
    <mergeCell ref="K20:L20"/>
    <mergeCell ref="N20:O20"/>
    <mergeCell ref="X16:Y16"/>
    <mergeCell ref="V20:W20"/>
    <mergeCell ref="V21:W21"/>
    <mergeCell ref="Y21:Z21"/>
    <mergeCell ref="Z11:Z12"/>
    <mergeCell ref="V7:W7"/>
    <mergeCell ref="T9:T10"/>
    <mergeCell ref="U9:U10"/>
    <mergeCell ref="V9:V10"/>
    <mergeCell ref="W9:W10"/>
    <mergeCell ref="X9:Y9"/>
    <mergeCell ref="Z9:Z10"/>
    <mergeCell ref="AA9:AA10"/>
    <mergeCell ref="X11:X12"/>
    <mergeCell ref="Y11:Y12"/>
    <mergeCell ref="AA11:AA12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36C12-110A-4BF2-87A8-19ACCB9E7409}">
  <dimension ref="A1:P142"/>
  <sheetViews>
    <sheetView tabSelected="1" topLeftCell="A8" workbookViewId="0">
      <selection activeCell="B47" sqref="B47:H68"/>
    </sheetView>
  </sheetViews>
  <sheetFormatPr baseColWidth="10" defaultRowHeight="14.5" x14ac:dyDescent="0.35"/>
  <cols>
    <col min="2" max="2" width="13.6328125" customWidth="1"/>
    <col min="3" max="3" width="12.6328125" customWidth="1"/>
    <col min="5" max="5" width="14.6328125" customWidth="1"/>
    <col min="9" max="9" width="12.54296875" customWidth="1"/>
  </cols>
  <sheetData>
    <row r="1" spans="1:16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35">
      <c r="A3" s="1"/>
      <c r="B3" s="70" t="s">
        <v>27</v>
      </c>
      <c r="C3" s="70"/>
      <c r="D3" s="70"/>
      <c r="E3" s="70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35">
      <c r="A4" s="1"/>
      <c r="B4" s="71" t="s">
        <v>67</v>
      </c>
      <c r="C4" s="71"/>
      <c r="D4" s="71" t="s">
        <v>78</v>
      </c>
      <c r="E4" s="71"/>
      <c r="F4" s="1"/>
      <c r="G4" s="11"/>
      <c r="H4" s="11"/>
      <c r="I4" s="1"/>
      <c r="J4" s="1"/>
      <c r="K4" s="1"/>
      <c r="L4" s="1"/>
      <c r="M4" s="1"/>
      <c r="N4" s="1"/>
      <c r="O4" s="1"/>
      <c r="P4" s="1"/>
    </row>
    <row r="5" spans="1:16" x14ac:dyDescent="0.35">
      <c r="A5" s="1"/>
      <c r="B5" s="27" t="s">
        <v>52</v>
      </c>
      <c r="C5" s="9">
        <f>+'piso 1'!T4</f>
        <v>32.438800000000001</v>
      </c>
      <c r="D5" s="72">
        <f>+'piso 1'!R24</f>
        <v>37.760000000000005</v>
      </c>
      <c r="E5" s="73"/>
      <c r="F5" s="1" t="s">
        <v>83</v>
      </c>
      <c r="G5" s="29">
        <f>8+4</f>
        <v>12</v>
      </c>
      <c r="H5" s="11"/>
      <c r="I5" s="1"/>
      <c r="J5" s="1"/>
      <c r="K5" s="1"/>
      <c r="L5" s="1"/>
      <c r="M5" s="1"/>
      <c r="N5" s="1"/>
      <c r="O5" s="1"/>
      <c r="P5" s="1"/>
    </row>
    <row r="6" spans="1:16" x14ac:dyDescent="0.35">
      <c r="A6" s="1"/>
      <c r="B6" s="27" t="s">
        <v>51</v>
      </c>
      <c r="C6" s="9">
        <f>+'piso 1'!AE6</f>
        <v>32.126000000000005</v>
      </c>
      <c r="D6" s="72">
        <f>+'piso 1'!AC24</f>
        <v>35.350000000000016</v>
      </c>
      <c r="E6" s="73"/>
      <c r="F6" s="1" t="s">
        <v>84</v>
      </c>
      <c r="G6" s="29">
        <f>2+1</f>
        <v>3</v>
      </c>
      <c r="H6" s="11"/>
      <c r="I6" s="1"/>
      <c r="J6" s="1"/>
      <c r="K6" s="1"/>
      <c r="L6" s="1"/>
      <c r="M6" s="1"/>
      <c r="N6" s="1"/>
      <c r="O6" s="1"/>
      <c r="P6" s="1"/>
    </row>
    <row r="7" spans="1:16" x14ac:dyDescent="0.35">
      <c r="A7" s="1"/>
      <c r="B7" s="27" t="s">
        <v>76</v>
      </c>
      <c r="C7" s="9">
        <f>+'piso 1'!H4</f>
        <v>32.204999999999998</v>
      </c>
      <c r="D7" s="72">
        <f>+'piso 1'!E23</f>
        <v>38.559999999999995</v>
      </c>
      <c r="E7" s="73"/>
      <c r="F7" s="1" t="s">
        <v>85</v>
      </c>
      <c r="G7" s="29">
        <f>2+3</f>
        <v>5</v>
      </c>
      <c r="H7" s="11"/>
      <c r="I7" s="1"/>
      <c r="J7" s="1"/>
      <c r="K7" s="1"/>
      <c r="L7" s="1"/>
      <c r="M7" s="1"/>
      <c r="N7" s="1"/>
      <c r="O7" s="1"/>
      <c r="P7" s="1"/>
    </row>
    <row r="8" spans="1:16" x14ac:dyDescent="0.35">
      <c r="A8" s="1"/>
      <c r="B8" s="27" t="s">
        <v>77</v>
      </c>
      <c r="C8" s="9">
        <f>+'piso 1'!AQ6</f>
        <v>39.666200000000011</v>
      </c>
      <c r="D8" s="72">
        <f>+'piso 1'!AO26</f>
        <v>38.339999999999996</v>
      </c>
      <c r="E8" s="73"/>
      <c r="F8" s="1" t="s">
        <v>86</v>
      </c>
      <c r="G8" s="29">
        <f>3</f>
        <v>3</v>
      </c>
      <c r="H8" s="11"/>
      <c r="I8" s="1"/>
      <c r="J8" s="1"/>
      <c r="K8" s="1"/>
      <c r="L8" s="1"/>
      <c r="M8" s="1"/>
      <c r="N8" s="1"/>
      <c r="O8" s="1"/>
      <c r="P8" s="1"/>
    </row>
    <row r="9" spans="1:16" x14ac:dyDescent="0.35">
      <c r="A9" s="1"/>
      <c r="B9" s="1"/>
      <c r="C9" s="1"/>
      <c r="D9" s="1"/>
      <c r="E9" s="1"/>
      <c r="F9" s="1"/>
      <c r="G9" s="11"/>
      <c r="H9" s="11"/>
      <c r="I9" s="1"/>
      <c r="J9" s="1"/>
      <c r="K9" s="1"/>
      <c r="L9" s="1"/>
      <c r="M9" s="1"/>
      <c r="N9" s="1"/>
      <c r="O9" s="1"/>
      <c r="P9" s="1"/>
    </row>
    <row r="10" spans="1:16" x14ac:dyDescent="0.35">
      <c r="A10" s="1"/>
      <c r="B10" s="70" t="s">
        <v>79</v>
      </c>
      <c r="C10" s="70"/>
      <c r="D10" s="70"/>
      <c r="E10" s="70"/>
      <c r="F10" s="1"/>
      <c r="G10" s="28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35">
      <c r="A11" s="1"/>
      <c r="B11" s="74" t="s">
        <v>67</v>
      </c>
      <c r="C11" s="74"/>
      <c r="D11" s="74" t="s">
        <v>78</v>
      </c>
      <c r="E11" s="74"/>
      <c r="F11" s="29"/>
      <c r="G11" s="29"/>
      <c r="H11" s="29"/>
      <c r="I11" s="29"/>
      <c r="J11" s="29"/>
      <c r="K11" s="29"/>
      <c r="L11" s="29"/>
      <c r="M11" s="1"/>
      <c r="N11" s="1"/>
      <c r="O11" s="1"/>
      <c r="P11" s="1"/>
    </row>
    <row r="12" spans="1:16" x14ac:dyDescent="0.35">
      <c r="A12" s="1"/>
      <c r="B12" s="30" t="s">
        <v>52</v>
      </c>
      <c r="C12" s="47">
        <f>+'Piso 2'!T9</f>
        <v>36.494999999999997</v>
      </c>
      <c r="D12" s="68">
        <f>+'Piso 2'!R25</f>
        <v>31.820000000000007</v>
      </c>
      <c r="E12" s="69"/>
      <c r="F12" s="29" t="s">
        <v>83</v>
      </c>
      <c r="G12" s="29">
        <f>8+4</f>
        <v>12</v>
      </c>
      <c r="H12" s="29"/>
      <c r="I12" s="29"/>
      <c r="J12" s="29"/>
      <c r="K12" s="29"/>
      <c r="L12" s="29"/>
      <c r="M12" s="1"/>
      <c r="N12" s="1"/>
      <c r="O12" s="1"/>
      <c r="P12" s="1"/>
    </row>
    <row r="13" spans="1:16" x14ac:dyDescent="0.35">
      <c r="A13" s="1"/>
      <c r="B13" s="30" t="s">
        <v>51</v>
      </c>
      <c r="C13" s="47">
        <f>+'Piso 2'!AF9</f>
        <v>34.388999999999996</v>
      </c>
      <c r="D13" s="68">
        <f>+'Piso 2'!AD26</f>
        <v>32.375000000000007</v>
      </c>
      <c r="E13" s="69"/>
      <c r="F13" s="29" t="s">
        <v>84</v>
      </c>
      <c r="G13" s="29">
        <f>2+1</f>
        <v>3</v>
      </c>
      <c r="H13" s="29"/>
      <c r="I13" s="29"/>
      <c r="J13" s="29"/>
      <c r="K13" s="29"/>
      <c r="L13" s="29"/>
      <c r="M13" s="1"/>
      <c r="N13" s="1"/>
      <c r="O13" s="1"/>
      <c r="P13" s="1"/>
    </row>
    <row r="14" spans="1:16" x14ac:dyDescent="0.35">
      <c r="A14" s="1"/>
      <c r="B14" s="30" t="s">
        <v>76</v>
      </c>
      <c r="C14" s="47">
        <f>+'Piso 2'!G7</f>
        <v>34.812599999999996</v>
      </c>
      <c r="D14" s="68">
        <f>+'Piso 2'!F24</f>
        <v>40.670000000000009</v>
      </c>
      <c r="E14" s="69"/>
      <c r="F14" s="29" t="s">
        <v>85</v>
      </c>
      <c r="G14" s="29">
        <f>2+3</f>
        <v>5</v>
      </c>
      <c r="H14" s="29"/>
      <c r="I14" s="29"/>
      <c r="J14" s="29"/>
      <c r="K14" s="29"/>
      <c r="L14" s="29"/>
      <c r="M14" s="1"/>
      <c r="N14" s="1"/>
      <c r="O14" s="1"/>
      <c r="P14" s="1"/>
    </row>
    <row r="15" spans="1:16" x14ac:dyDescent="0.35">
      <c r="A15" s="1"/>
      <c r="B15" s="30" t="s">
        <v>77</v>
      </c>
      <c r="C15" s="47">
        <f>+'Piso 2'!AR9</f>
        <v>42.135800000000003</v>
      </c>
      <c r="D15" s="68">
        <f>+'Piso 2'!AP33</f>
        <v>50.699999999999996</v>
      </c>
      <c r="E15" s="69"/>
      <c r="F15" s="29" t="s">
        <v>86</v>
      </c>
      <c r="G15" s="29">
        <v>3</v>
      </c>
      <c r="H15" s="29"/>
      <c r="I15" s="29"/>
      <c r="J15" s="29"/>
      <c r="K15" s="29"/>
      <c r="L15" s="29"/>
      <c r="M15" s="1"/>
      <c r="N15" s="1"/>
      <c r="O15" s="1"/>
      <c r="P15" s="1"/>
    </row>
    <row r="16" spans="1:16" x14ac:dyDescent="0.35">
      <c r="A16" s="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1"/>
      <c r="N16" s="1"/>
      <c r="O16" s="1"/>
      <c r="P16" s="1"/>
    </row>
    <row r="17" spans="1:16" x14ac:dyDescent="0.35">
      <c r="A17" s="1"/>
      <c r="B17" s="75" t="s">
        <v>82</v>
      </c>
      <c r="C17" s="75"/>
      <c r="D17" s="75"/>
      <c r="E17" s="75"/>
      <c r="F17" s="75"/>
      <c r="G17" s="75"/>
      <c r="H17" s="75"/>
      <c r="I17" s="75"/>
      <c r="J17" s="29"/>
      <c r="K17" s="29"/>
      <c r="L17" s="29"/>
      <c r="M17" s="1"/>
      <c r="N17" s="1"/>
      <c r="O17" s="1"/>
      <c r="P17" s="1"/>
    </row>
    <row r="18" spans="1:16" x14ac:dyDescent="0.35">
      <c r="A18" s="1"/>
      <c r="B18" s="74" t="s">
        <v>67</v>
      </c>
      <c r="C18" s="74"/>
      <c r="D18" s="74" t="s">
        <v>80</v>
      </c>
      <c r="E18" s="74"/>
      <c r="F18" s="74" t="s">
        <v>78</v>
      </c>
      <c r="G18" s="74"/>
      <c r="H18" s="74" t="s">
        <v>81</v>
      </c>
      <c r="I18" s="74"/>
      <c r="J18" s="29"/>
      <c r="K18" s="29"/>
      <c r="L18" s="29"/>
      <c r="M18" s="1"/>
      <c r="N18" s="1"/>
      <c r="O18" s="1"/>
      <c r="P18" s="1"/>
    </row>
    <row r="19" spans="1:16" x14ac:dyDescent="0.35">
      <c r="A19" s="1"/>
      <c r="B19" s="30" t="s">
        <v>52</v>
      </c>
      <c r="C19" s="47">
        <f>+Altillo!O6</f>
        <v>17.692099999999996</v>
      </c>
      <c r="D19" s="76">
        <v>21.57</v>
      </c>
      <c r="E19" s="76"/>
      <c r="F19" s="77">
        <v>22.74</v>
      </c>
      <c r="G19" s="77"/>
      <c r="H19" s="76">
        <v>18.89</v>
      </c>
      <c r="I19" s="76"/>
      <c r="J19" s="29" t="s">
        <v>83</v>
      </c>
      <c r="K19" s="29">
        <f>8+4</f>
        <v>12</v>
      </c>
      <c r="L19" s="29"/>
      <c r="M19" s="1"/>
      <c r="N19" s="1"/>
      <c r="O19" s="1"/>
      <c r="P19" s="1"/>
    </row>
    <row r="20" spans="1:16" x14ac:dyDescent="0.35">
      <c r="A20" s="1"/>
      <c r="B20" s="30" t="s">
        <v>51</v>
      </c>
      <c r="C20" s="47">
        <f>+Altillo!X7</f>
        <v>17.669400000000003</v>
      </c>
      <c r="D20" s="76">
        <v>20.96</v>
      </c>
      <c r="E20" s="76"/>
      <c r="F20" s="77">
        <v>22.58</v>
      </c>
      <c r="G20" s="77"/>
      <c r="H20" s="76">
        <v>18.78</v>
      </c>
      <c r="I20" s="76"/>
      <c r="J20" s="29" t="s">
        <v>84</v>
      </c>
      <c r="K20" s="29">
        <f>2+1</f>
        <v>3</v>
      </c>
      <c r="L20" s="29"/>
      <c r="M20" s="1"/>
      <c r="N20" s="1"/>
      <c r="O20" s="1"/>
      <c r="P20" s="1"/>
    </row>
    <row r="21" spans="1:16" x14ac:dyDescent="0.35">
      <c r="A21" s="1"/>
      <c r="B21" s="30" t="s">
        <v>76</v>
      </c>
      <c r="C21" s="25">
        <v>17.670000000000002</v>
      </c>
      <c r="D21" s="76">
        <v>22.81</v>
      </c>
      <c r="E21" s="76"/>
      <c r="F21" s="77">
        <v>22.74</v>
      </c>
      <c r="G21" s="77"/>
      <c r="H21" s="76">
        <v>19.79</v>
      </c>
      <c r="I21" s="76"/>
      <c r="J21" s="29" t="s">
        <v>85</v>
      </c>
      <c r="K21" s="29">
        <f>2+3</f>
        <v>5</v>
      </c>
      <c r="L21" s="29"/>
      <c r="M21" s="1"/>
      <c r="N21" s="1"/>
      <c r="O21" s="1"/>
      <c r="P21" s="1"/>
    </row>
    <row r="22" spans="1:16" x14ac:dyDescent="0.35">
      <c r="A22" s="1"/>
      <c r="B22" s="23"/>
      <c r="C22" s="23"/>
      <c r="D22" s="78"/>
      <c r="E22" s="78"/>
      <c r="F22" s="79"/>
      <c r="G22" s="79"/>
      <c r="H22" s="78"/>
      <c r="I22" s="78"/>
      <c r="J22" s="29"/>
      <c r="K22" s="29"/>
      <c r="L22" s="29"/>
      <c r="M22" s="1"/>
      <c r="N22" s="1"/>
      <c r="O22" s="1"/>
      <c r="P22" s="1"/>
    </row>
    <row r="23" spans="1:16" x14ac:dyDescent="0.35">
      <c r="A23" s="1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1"/>
      <c r="N23" s="1"/>
      <c r="O23" s="1"/>
      <c r="P23" s="1"/>
    </row>
    <row r="24" spans="1:16" x14ac:dyDescent="0.35">
      <c r="A24" s="1"/>
      <c r="B24" s="80" t="s">
        <v>87</v>
      </c>
      <c r="C24" s="80"/>
      <c r="D24" s="80"/>
      <c r="E24" s="80"/>
      <c r="F24" s="80"/>
      <c r="G24" s="80"/>
      <c r="H24" s="80"/>
      <c r="I24" s="80"/>
      <c r="J24" s="80"/>
      <c r="K24" s="29"/>
      <c r="L24" s="29"/>
      <c r="M24" s="1"/>
      <c r="N24" s="1"/>
      <c r="O24" s="1"/>
      <c r="P24" s="1"/>
    </row>
    <row r="25" spans="1:16" x14ac:dyDescent="0.35">
      <c r="A25" s="1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  <c r="N25" s="1"/>
      <c r="O25" s="1"/>
      <c r="P25" s="1"/>
    </row>
    <row r="26" spans="1:16" x14ac:dyDescent="0.35">
      <c r="A26" s="1"/>
      <c r="B26" s="75" t="s">
        <v>27</v>
      </c>
      <c r="C26" s="75"/>
      <c r="D26" s="75"/>
      <c r="E26" s="75"/>
      <c r="F26" s="29"/>
      <c r="G26" s="29"/>
      <c r="H26" s="29"/>
      <c r="I26" s="29"/>
      <c r="J26" s="29"/>
      <c r="K26" s="29"/>
      <c r="L26" s="29"/>
      <c r="M26" s="1"/>
      <c r="N26" s="1"/>
      <c r="O26" s="1"/>
      <c r="P26" s="1"/>
    </row>
    <row r="27" spans="1:16" x14ac:dyDescent="0.35">
      <c r="A27" s="1"/>
      <c r="B27" s="74" t="s">
        <v>67</v>
      </c>
      <c r="C27" s="74"/>
      <c r="D27" s="74" t="s">
        <v>78</v>
      </c>
      <c r="E27" s="74"/>
      <c r="F27" s="29"/>
      <c r="G27" s="29"/>
      <c r="H27" s="29"/>
      <c r="I27" s="29"/>
      <c r="J27" s="29"/>
      <c r="K27" s="29"/>
      <c r="L27" s="29"/>
      <c r="M27" s="1"/>
      <c r="N27" s="1"/>
      <c r="O27" s="1"/>
      <c r="P27" s="1"/>
    </row>
    <row r="28" spans="1:16" x14ac:dyDescent="0.35">
      <c r="A28" s="1"/>
      <c r="B28" s="30" t="s">
        <v>52</v>
      </c>
      <c r="C28" s="25">
        <f>C5*G5</f>
        <v>389.26560000000001</v>
      </c>
      <c r="D28" s="77">
        <f>D5*G5</f>
        <v>453.12000000000006</v>
      </c>
      <c r="E28" s="77"/>
      <c r="F28" s="29" t="s">
        <v>83</v>
      </c>
      <c r="G28" s="29"/>
      <c r="H28" s="29"/>
      <c r="I28" s="29"/>
      <c r="J28" s="29"/>
      <c r="K28" s="29"/>
      <c r="L28" s="29"/>
      <c r="M28" s="1"/>
      <c r="N28" s="1"/>
      <c r="O28" s="1"/>
      <c r="P28" s="1"/>
    </row>
    <row r="29" spans="1:16" x14ac:dyDescent="0.35">
      <c r="A29" s="1"/>
      <c r="B29" s="30" t="s">
        <v>51</v>
      </c>
      <c r="C29" s="25">
        <f t="shared" ref="C29:C31" si="0">C6*G6</f>
        <v>96.378000000000014</v>
      </c>
      <c r="D29" s="77">
        <f t="shared" ref="D29:D31" si="1">D6*G6</f>
        <v>106.05000000000004</v>
      </c>
      <c r="E29" s="77"/>
      <c r="F29" s="29" t="s">
        <v>84</v>
      </c>
      <c r="G29" s="29"/>
      <c r="H29" s="29"/>
      <c r="I29" s="29"/>
      <c r="J29" s="29"/>
      <c r="K29" s="29"/>
      <c r="L29" s="29"/>
      <c r="M29" s="1"/>
      <c r="N29" s="1"/>
      <c r="O29" s="1"/>
      <c r="P29" s="1"/>
    </row>
    <row r="30" spans="1:16" x14ac:dyDescent="0.35">
      <c r="A30" s="1"/>
      <c r="B30" s="30" t="s">
        <v>76</v>
      </c>
      <c r="C30" s="25">
        <f t="shared" si="0"/>
        <v>161.02499999999998</v>
      </c>
      <c r="D30" s="77">
        <f t="shared" si="1"/>
        <v>192.79999999999998</v>
      </c>
      <c r="E30" s="77"/>
      <c r="F30" s="29" t="s">
        <v>85</v>
      </c>
      <c r="G30" s="29"/>
      <c r="H30" s="29"/>
      <c r="I30" s="29"/>
      <c r="J30" s="29"/>
      <c r="K30" s="29"/>
      <c r="L30" s="29"/>
      <c r="M30" s="1"/>
      <c r="N30" s="1"/>
      <c r="O30" s="1"/>
      <c r="P30" s="1"/>
    </row>
    <row r="31" spans="1:16" x14ac:dyDescent="0.35">
      <c r="A31" s="1"/>
      <c r="B31" s="30" t="s">
        <v>77</v>
      </c>
      <c r="C31" s="25">
        <f t="shared" si="0"/>
        <v>118.99860000000004</v>
      </c>
      <c r="D31" s="77">
        <f t="shared" si="1"/>
        <v>115.01999999999998</v>
      </c>
      <c r="E31" s="77"/>
      <c r="F31" s="29" t="s">
        <v>86</v>
      </c>
      <c r="G31" s="29"/>
      <c r="H31" s="29"/>
      <c r="I31" s="29"/>
      <c r="J31" s="29"/>
      <c r="K31" s="29"/>
      <c r="L31" s="29"/>
      <c r="M31" s="1"/>
      <c r="N31" s="1"/>
      <c r="O31" s="1"/>
      <c r="P31" s="1"/>
    </row>
    <row r="32" spans="1:16" x14ac:dyDescent="0.35">
      <c r="A32" s="1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1"/>
      <c r="N32" s="1"/>
      <c r="O32" s="1"/>
      <c r="P32" s="1"/>
    </row>
    <row r="33" spans="1:16" x14ac:dyDescent="0.35">
      <c r="A33" s="1"/>
      <c r="B33" s="75" t="s">
        <v>79</v>
      </c>
      <c r="C33" s="75"/>
      <c r="D33" s="75"/>
      <c r="E33" s="75"/>
      <c r="F33" s="29"/>
      <c r="G33" s="29"/>
      <c r="H33" s="29"/>
      <c r="I33" s="29"/>
      <c r="J33" s="29"/>
      <c r="K33" s="29"/>
      <c r="L33" s="29"/>
      <c r="M33" s="1"/>
      <c r="N33" s="1"/>
      <c r="O33" s="1"/>
      <c r="P33" s="1"/>
    </row>
    <row r="34" spans="1:16" x14ac:dyDescent="0.35">
      <c r="A34" s="1"/>
      <c r="B34" s="74" t="s">
        <v>67</v>
      </c>
      <c r="C34" s="74"/>
      <c r="D34" s="74" t="s">
        <v>78</v>
      </c>
      <c r="E34" s="74"/>
      <c r="F34" s="29"/>
      <c r="G34" s="29"/>
      <c r="H34" s="29"/>
      <c r="I34" s="29"/>
      <c r="J34" s="29"/>
      <c r="K34" s="29"/>
      <c r="L34" s="29"/>
      <c r="M34" s="1"/>
      <c r="N34" s="1"/>
      <c r="O34" s="1"/>
      <c r="P34" s="1"/>
    </row>
    <row r="35" spans="1:16" x14ac:dyDescent="0.35">
      <c r="A35" s="1"/>
      <c r="B35" s="30" t="s">
        <v>52</v>
      </c>
      <c r="C35" s="25">
        <f>C12*G12</f>
        <v>437.93999999999994</v>
      </c>
      <c r="D35" s="77">
        <f>D12*G12</f>
        <v>381.84000000000009</v>
      </c>
      <c r="E35" s="77"/>
      <c r="F35" s="29" t="s">
        <v>83</v>
      </c>
      <c r="G35" s="29"/>
      <c r="H35" s="29"/>
      <c r="I35" s="29"/>
      <c r="J35" s="29"/>
      <c r="K35" s="29"/>
      <c r="L35" s="29"/>
      <c r="M35" s="1"/>
      <c r="N35" s="1"/>
      <c r="O35" s="1"/>
      <c r="P35" s="1"/>
    </row>
    <row r="36" spans="1:16" x14ac:dyDescent="0.35">
      <c r="A36" s="1"/>
      <c r="B36" s="30" t="s">
        <v>51</v>
      </c>
      <c r="C36" s="25">
        <f>C13*G13</f>
        <v>103.16699999999999</v>
      </c>
      <c r="D36" s="77">
        <f t="shared" ref="D36:D38" si="2">D13*G13</f>
        <v>97.125000000000028</v>
      </c>
      <c r="E36" s="77"/>
      <c r="F36" s="29" t="s">
        <v>84</v>
      </c>
      <c r="G36" s="29"/>
      <c r="H36" s="29"/>
      <c r="I36" s="29"/>
      <c r="J36" s="29"/>
      <c r="K36" s="29"/>
      <c r="L36" s="29"/>
      <c r="M36" s="1"/>
      <c r="N36" s="1"/>
      <c r="O36" s="1"/>
      <c r="P36" s="1"/>
    </row>
    <row r="37" spans="1:16" x14ac:dyDescent="0.35">
      <c r="A37" s="1"/>
      <c r="B37" s="30" t="s">
        <v>76</v>
      </c>
      <c r="C37" s="25">
        <f t="shared" ref="C37:C38" si="3">C14*G14</f>
        <v>174.06299999999999</v>
      </c>
      <c r="D37" s="77">
        <f t="shared" si="2"/>
        <v>203.35000000000005</v>
      </c>
      <c r="E37" s="77"/>
      <c r="F37" s="29" t="s">
        <v>85</v>
      </c>
      <c r="G37" s="29"/>
      <c r="H37" s="29"/>
      <c r="I37" s="29"/>
      <c r="J37" s="29"/>
      <c r="K37" s="29"/>
      <c r="L37" s="29"/>
      <c r="M37" s="1"/>
      <c r="N37" s="1"/>
      <c r="O37" s="1"/>
      <c r="P37" s="1"/>
    </row>
    <row r="38" spans="1:16" x14ac:dyDescent="0.35">
      <c r="A38" s="1"/>
      <c r="B38" s="30" t="s">
        <v>77</v>
      </c>
      <c r="C38" s="25">
        <f t="shared" si="3"/>
        <v>126.40740000000001</v>
      </c>
      <c r="D38" s="77">
        <f t="shared" si="2"/>
        <v>152.1</v>
      </c>
      <c r="E38" s="77"/>
      <c r="F38" s="29" t="s">
        <v>86</v>
      </c>
      <c r="G38" s="29"/>
      <c r="H38" s="29"/>
      <c r="I38" s="29"/>
      <c r="J38" s="29"/>
      <c r="K38" s="29"/>
      <c r="L38" s="29"/>
      <c r="M38" s="1"/>
      <c r="N38" s="1"/>
      <c r="O38" s="1"/>
      <c r="P38" s="1"/>
    </row>
    <row r="39" spans="1:16" x14ac:dyDescent="0.35">
      <c r="A39" s="1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1"/>
      <c r="N39" s="1"/>
      <c r="O39" s="1"/>
      <c r="P39" s="1"/>
    </row>
    <row r="40" spans="1:16" x14ac:dyDescent="0.35">
      <c r="A40" s="1"/>
      <c r="B40" s="75" t="s">
        <v>82</v>
      </c>
      <c r="C40" s="75"/>
      <c r="D40" s="75"/>
      <c r="E40" s="75"/>
      <c r="F40" s="75"/>
      <c r="G40" s="75"/>
      <c r="H40" s="75"/>
      <c r="I40" s="75"/>
      <c r="J40" s="29"/>
      <c r="K40" s="29"/>
      <c r="L40" s="29"/>
      <c r="M40" s="1"/>
      <c r="N40" s="1"/>
      <c r="O40" s="1"/>
      <c r="P40" s="1"/>
    </row>
    <row r="41" spans="1:16" x14ac:dyDescent="0.35">
      <c r="A41" s="1"/>
      <c r="B41" s="74" t="s">
        <v>67</v>
      </c>
      <c r="C41" s="74"/>
      <c r="D41" s="74" t="s">
        <v>80</v>
      </c>
      <c r="E41" s="74"/>
      <c r="F41" s="74" t="s">
        <v>78</v>
      </c>
      <c r="G41" s="74"/>
      <c r="H41" s="74" t="s">
        <v>81</v>
      </c>
      <c r="I41" s="74"/>
      <c r="J41" s="29"/>
      <c r="K41" s="29"/>
      <c r="L41" s="29"/>
      <c r="M41" s="1"/>
      <c r="N41" s="1"/>
      <c r="O41" s="1"/>
      <c r="P41" s="1"/>
    </row>
    <row r="42" spans="1:16" x14ac:dyDescent="0.35">
      <c r="A42" s="1"/>
      <c r="B42" s="30" t="s">
        <v>52</v>
      </c>
      <c r="C42" s="25">
        <f>C19*$K$19</f>
        <v>212.30519999999996</v>
      </c>
      <c r="D42" s="68">
        <f>D19*$K$19</f>
        <v>258.84000000000003</v>
      </c>
      <c r="E42" s="69"/>
      <c r="F42" s="68">
        <f>F19*K19</f>
        <v>272.88</v>
      </c>
      <c r="G42" s="69"/>
      <c r="H42" s="68">
        <f>H19*K19</f>
        <v>226.68</v>
      </c>
      <c r="I42" s="69"/>
      <c r="J42" s="29" t="s">
        <v>83</v>
      </c>
      <c r="K42" s="29"/>
      <c r="L42" s="29"/>
      <c r="M42" s="1"/>
      <c r="N42" s="1"/>
      <c r="O42" s="1"/>
      <c r="P42" s="1"/>
    </row>
    <row r="43" spans="1:16" x14ac:dyDescent="0.35">
      <c r="A43" s="1"/>
      <c r="B43" s="30" t="s">
        <v>51</v>
      </c>
      <c r="C43" s="25">
        <f t="shared" ref="C43:C44" si="4">C20*K20</f>
        <v>53.008200000000009</v>
      </c>
      <c r="D43" s="68">
        <f>D20*K20</f>
        <v>62.88</v>
      </c>
      <c r="E43" s="69"/>
      <c r="F43" s="68">
        <f>F20*K20</f>
        <v>67.739999999999995</v>
      </c>
      <c r="G43" s="69"/>
      <c r="H43" s="68">
        <f>H20*K20</f>
        <v>56.34</v>
      </c>
      <c r="I43" s="69"/>
      <c r="J43" s="29" t="s">
        <v>84</v>
      </c>
      <c r="K43" s="29"/>
      <c r="L43" s="29"/>
      <c r="M43" s="1"/>
      <c r="N43" s="1"/>
      <c r="O43" s="1"/>
      <c r="P43" s="1"/>
    </row>
    <row r="44" spans="1:16" x14ac:dyDescent="0.35">
      <c r="A44" s="1"/>
      <c r="B44" s="30" t="s">
        <v>76</v>
      </c>
      <c r="C44" s="25">
        <f t="shared" si="4"/>
        <v>88.350000000000009</v>
      </c>
      <c r="D44" s="68">
        <f>D21*K21</f>
        <v>114.05</v>
      </c>
      <c r="E44" s="69"/>
      <c r="F44" s="68">
        <f>F21*K21</f>
        <v>113.69999999999999</v>
      </c>
      <c r="G44" s="69"/>
      <c r="H44" s="68">
        <f t="shared" ref="H44" si="5">H21*K21</f>
        <v>98.949999999999989</v>
      </c>
      <c r="I44" s="69"/>
      <c r="J44" s="29" t="s">
        <v>85</v>
      </c>
      <c r="K44" s="29"/>
      <c r="L44" s="29"/>
      <c r="M44" s="1"/>
      <c r="N44" s="1"/>
      <c r="O44" s="1"/>
      <c r="P44" s="1"/>
    </row>
    <row r="45" spans="1:16" x14ac:dyDescent="0.35">
      <c r="A45" s="1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1"/>
      <c r="N45" s="1"/>
      <c r="O45" s="1"/>
      <c r="P45" s="1"/>
    </row>
    <row r="46" spans="1:16" ht="15" thickBot="1" x14ac:dyDescent="0.4">
      <c r="A46" s="1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1"/>
      <c r="N46" s="1"/>
      <c r="O46" s="1"/>
      <c r="P46" s="1"/>
    </row>
    <row r="47" spans="1:16" ht="15" thickBot="1" x14ac:dyDescent="0.4">
      <c r="A47" s="1"/>
      <c r="B47" s="86" t="s">
        <v>90</v>
      </c>
      <c r="C47" s="87"/>
      <c r="D47" s="87"/>
      <c r="E47" s="87"/>
      <c r="F47" s="88"/>
      <c r="G47" s="29"/>
      <c r="H47" s="29"/>
      <c r="I47" s="29"/>
      <c r="J47" s="29"/>
      <c r="K47" s="29"/>
      <c r="L47" s="29"/>
      <c r="M47" s="1"/>
      <c r="N47" s="1"/>
      <c r="O47" s="1"/>
      <c r="P47" s="1"/>
    </row>
    <row r="48" spans="1:16" x14ac:dyDescent="0.35">
      <c r="A48" s="1"/>
      <c r="B48" s="81" t="s">
        <v>91</v>
      </c>
      <c r="C48" s="82"/>
      <c r="D48" s="82"/>
      <c r="E48" s="34">
        <f>(SUM(C42:C44,C35:C38,C28:C31))-C58-C62-C66</f>
        <v>1742.4354000000001</v>
      </c>
      <c r="F48" s="35" t="s">
        <v>88</v>
      </c>
      <c r="G48" s="29"/>
      <c r="H48" s="29"/>
      <c r="I48" s="29"/>
      <c r="J48" s="29"/>
      <c r="K48" s="29"/>
      <c r="L48" s="29"/>
      <c r="M48" s="1"/>
      <c r="N48" s="1"/>
      <c r="O48" s="1"/>
      <c r="P48" s="1"/>
    </row>
    <row r="49" spans="1:16" x14ac:dyDescent="0.35">
      <c r="A49" s="1"/>
      <c r="B49" s="83" t="s">
        <v>92</v>
      </c>
      <c r="C49" s="77"/>
      <c r="D49" s="77"/>
      <c r="E49" s="25">
        <f>SUM(D42:E44)</f>
        <v>435.77000000000004</v>
      </c>
      <c r="F49" s="31" t="s">
        <v>88</v>
      </c>
      <c r="G49" s="29"/>
      <c r="H49" s="29"/>
      <c r="I49" s="29"/>
      <c r="J49" s="29"/>
      <c r="K49" s="29"/>
      <c r="L49" s="29"/>
      <c r="M49" s="1"/>
      <c r="N49" s="1"/>
      <c r="O49" s="1"/>
      <c r="P49" s="1"/>
    </row>
    <row r="50" spans="1:16" x14ac:dyDescent="0.35">
      <c r="A50" s="1"/>
      <c r="B50" s="83" t="s">
        <v>93</v>
      </c>
      <c r="C50" s="77"/>
      <c r="D50" s="77"/>
      <c r="E50" s="25">
        <f>(SUM(F42:G44,D28:E31,D35:E38)*0.1)</f>
        <v>215.57250000000005</v>
      </c>
      <c r="F50" s="31" t="s">
        <v>88</v>
      </c>
      <c r="G50" s="29" t="s">
        <v>95</v>
      </c>
      <c r="H50" s="29"/>
      <c r="I50" s="29"/>
      <c r="J50" s="29"/>
      <c r="K50" s="29"/>
      <c r="L50" s="29"/>
      <c r="M50" s="1"/>
      <c r="N50" s="1"/>
      <c r="O50" s="1"/>
      <c r="P50" s="1"/>
    </row>
    <row r="51" spans="1:16" ht="15" thickBot="1" x14ac:dyDescent="0.4">
      <c r="A51" s="1"/>
      <c r="B51" s="84" t="s">
        <v>94</v>
      </c>
      <c r="C51" s="85"/>
      <c r="D51" s="85"/>
      <c r="E51" s="32">
        <f>SUM(H42:I44)*0.1</f>
        <v>38.196999999999996</v>
      </c>
      <c r="F51" s="33" t="s">
        <v>88</v>
      </c>
      <c r="G51" s="29" t="s">
        <v>95</v>
      </c>
      <c r="H51" s="29"/>
      <c r="I51" s="29"/>
      <c r="J51" s="29"/>
      <c r="K51" s="29"/>
      <c r="L51" s="29"/>
      <c r="M51" s="1"/>
      <c r="N51" s="1"/>
      <c r="O51" s="1"/>
      <c r="P51" s="1"/>
    </row>
    <row r="52" spans="1:16" ht="15" thickBot="1" x14ac:dyDescent="0.4">
      <c r="A52" s="1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1"/>
      <c r="N52" s="1"/>
      <c r="O52" s="1"/>
      <c r="P52" s="1"/>
    </row>
    <row r="53" spans="1:16" x14ac:dyDescent="0.35">
      <c r="A53" s="1"/>
      <c r="B53" s="89" t="s">
        <v>89</v>
      </c>
      <c r="C53" s="90"/>
      <c r="D53" s="37">
        <f>E48+E50</f>
        <v>1958.0079000000001</v>
      </c>
      <c r="E53" s="38" t="s">
        <v>88</v>
      </c>
      <c r="F53" s="93" t="s">
        <v>96</v>
      </c>
      <c r="G53" s="94"/>
      <c r="H53" s="94"/>
      <c r="I53" s="29"/>
      <c r="J53" s="29"/>
      <c r="K53" s="29"/>
      <c r="L53" s="29"/>
      <c r="M53" s="1"/>
      <c r="N53" s="1"/>
      <c r="O53" s="1"/>
      <c r="P53" s="1"/>
    </row>
    <row r="54" spans="1:16" ht="15" thickBot="1" x14ac:dyDescent="0.4">
      <c r="A54" s="1"/>
      <c r="B54" s="91" t="s">
        <v>45</v>
      </c>
      <c r="C54" s="92"/>
      <c r="D54" s="36">
        <f>E49+E51</f>
        <v>473.96700000000004</v>
      </c>
      <c r="E54" s="39" t="s">
        <v>88</v>
      </c>
      <c r="F54" s="93"/>
      <c r="G54" s="94"/>
      <c r="H54" s="94"/>
      <c r="I54" s="29"/>
      <c r="J54" s="29"/>
      <c r="K54" s="29"/>
      <c r="L54" s="29"/>
      <c r="M54" s="1"/>
      <c r="N54" s="1"/>
      <c r="O54" s="1"/>
      <c r="P54" s="1"/>
    </row>
    <row r="55" spans="1:16" x14ac:dyDescent="0.35">
      <c r="A55" s="1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1"/>
      <c r="N55" s="1"/>
      <c r="O55" s="1"/>
      <c r="P55" s="1"/>
    </row>
    <row r="56" spans="1:16" ht="15" thickBot="1" x14ac:dyDescent="0.4">
      <c r="A56" s="1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1"/>
      <c r="N56" s="1"/>
      <c r="O56" s="1"/>
      <c r="P56" s="1"/>
    </row>
    <row r="57" spans="1:16" ht="15" thickBot="1" x14ac:dyDescent="0.4">
      <c r="A57" s="1"/>
      <c r="B57" s="66" t="s">
        <v>106</v>
      </c>
      <c r="C57" s="67"/>
      <c r="D57" s="29"/>
      <c r="E57" s="29"/>
      <c r="F57" s="29"/>
      <c r="G57" s="29"/>
      <c r="H57" s="29"/>
      <c r="I57" s="29"/>
      <c r="J57" s="29"/>
      <c r="K57" s="29"/>
      <c r="L57" s="29"/>
      <c r="M57" s="1"/>
      <c r="N57" s="1"/>
      <c r="O57" s="1"/>
      <c r="P57" s="1"/>
    </row>
    <row r="58" spans="1:16" x14ac:dyDescent="0.35">
      <c r="A58" s="1"/>
      <c r="B58" s="45" t="s">
        <v>101</v>
      </c>
      <c r="C58" s="38">
        <f>'piso 1'!K19+'piso 1'!W20+'piso 1'!AH23+'piso 1'!AT25</f>
        <v>84.633999999999986</v>
      </c>
      <c r="D58" s="29" t="s">
        <v>88</v>
      </c>
      <c r="E58" s="29"/>
      <c r="F58" s="29"/>
      <c r="G58" s="29"/>
      <c r="H58" s="29"/>
      <c r="I58" s="29"/>
      <c r="J58" s="29"/>
      <c r="K58" s="29"/>
      <c r="L58" s="29"/>
      <c r="M58" s="1"/>
      <c r="N58" s="1"/>
      <c r="O58" s="1"/>
      <c r="P58" s="1"/>
    </row>
    <row r="59" spans="1:16" ht="15" thickBot="1" x14ac:dyDescent="0.4">
      <c r="A59" s="1"/>
      <c r="B59" s="46" t="s">
        <v>107</v>
      </c>
      <c r="C59" s="33">
        <f>+'piso 1'!AT32+'piso 1'!AH29+'piso 1'!W27+'piso 1'!K27</f>
        <v>153.16</v>
      </c>
      <c r="D59" s="29" t="s">
        <v>123</v>
      </c>
      <c r="E59" s="29"/>
      <c r="F59" s="29"/>
      <c r="G59" s="29"/>
      <c r="H59" s="29"/>
      <c r="I59" s="29"/>
      <c r="J59" s="29"/>
      <c r="K59" s="29"/>
      <c r="L59" s="29"/>
      <c r="M59" s="1"/>
      <c r="N59" s="1"/>
      <c r="O59" s="1"/>
      <c r="P59" s="1"/>
    </row>
    <row r="60" spans="1:16" ht="15" thickBot="1" x14ac:dyDescent="0.4">
      <c r="A60" s="1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1"/>
      <c r="N60" s="1"/>
      <c r="O60" s="1"/>
      <c r="P60" s="1"/>
    </row>
    <row r="61" spans="1:16" ht="15" thickBot="1" x14ac:dyDescent="0.4">
      <c r="A61" s="1"/>
      <c r="B61" s="66" t="s">
        <v>106</v>
      </c>
      <c r="C61" s="67"/>
      <c r="D61" s="29"/>
      <c r="E61" s="29"/>
      <c r="F61" s="29"/>
      <c r="G61" s="29"/>
      <c r="H61" s="29"/>
      <c r="I61" s="29"/>
      <c r="J61" s="29"/>
      <c r="K61" s="29"/>
      <c r="L61" s="29"/>
      <c r="M61" s="1"/>
      <c r="N61" s="1"/>
      <c r="O61" s="1"/>
      <c r="P61" s="1"/>
    </row>
    <row r="62" spans="1:16" x14ac:dyDescent="0.35">
      <c r="A62" s="1"/>
      <c r="B62" s="45" t="s">
        <v>122</v>
      </c>
      <c r="C62" s="38">
        <f>+'piso 1'!K30+'piso 1'!W30+'piso 1'!AH32+'piso 1'!AT35</f>
        <v>68.31519999999999</v>
      </c>
      <c r="D62" s="29" t="s">
        <v>88</v>
      </c>
      <c r="E62" s="29"/>
      <c r="F62" s="29"/>
      <c r="G62" s="29"/>
      <c r="H62" s="29"/>
      <c r="I62" s="29"/>
      <c r="J62" s="29"/>
      <c r="K62" s="29"/>
      <c r="L62" s="29"/>
      <c r="M62" s="1"/>
      <c r="N62" s="1"/>
      <c r="O62" s="1"/>
      <c r="P62" s="1"/>
    </row>
    <row r="63" spans="1:16" ht="15" thickBot="1" x14ac:dyDescent="0.4">
      <c r="A63" s="1"/>
      <c r="B63" s="46" t="s">
        <v>107</v>
      </c>
      <c r="C63" s="33">
        <f>+'piso 1'!K38+'piso 1'!W38+'piso 1'!AH40+'piso 1'!AT43</f>
        <v>156.71</v>
      </c>
      <c r="D63" s="29" t="s">
        <v>123</v>
      </c>
      <c r="E63" s="29"/>
      <c r="F63" s="29"/>
      <c r="G63" s="29"/>
      <c r="H63" s="29"/>
      <c r="I63" s="29"/>
      <c r="J63" s="29"/>
      <c r="K63" s="29"/>
      <c r="L63" s="29"/>
      <c r="M63" s="1"/>
      <c r="N63" s="1"/>
      <c r="O63" s="1"/>
      <c r="P63" s="1"/>
    </row>
    <row r="64" spans="1:16" ht="15" thickBot="1" x14ac:dyDescent="0.4">
      <c r="A64" s="1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1"/>
      <c r="N64" s="1"/>
      <c r="O64" s="1"/>
      <c r="P64" s="1"/>
    </row>
    <row r="65" spans="1:16" ht="15" thickBot="1" x14ac:dyDescent="0.4">
      <c r="A65" s="1"/>
      <c r="B65" s="66" t="s">
        <v>106</v>
      </c>
      <c r="C65" s="67"/>
      <c r="D65" s="29"/>
      <c r="E65" s="29"/>
      <c r="F65" s="29"/>
      <c r="G65" s="29"/>
      <c r="H65" s="29"/>
      <c r="I65" s="29"/>
      <c r="J65" s="29"/>
      <c r="K65" s="29"/>
      <c r="L65" s="29"/>
      <c r="M65" s="1"/>
      <c r="N65" s="1"/>
      <c r="O65" s="1"/>
      <c r="P65" s="1"/>
    </row>
    <row r="66" spans="1:16" x14ac:dyDescent="0.35">
      <c r="A66" s="1"/>
      <c r="B66" s="45" t="s">
        <v>121</v>
      </c>
      <c r="C66" s="38">
        <f>+'Piso 2'!I27+'Piso 2'!W26+'Piso 2'!AI26+'Piso 2'!AV32</f>
        <v>65.523400000000009</v>
      </c>
      <c r="D66" s="29" t="s">
        <v>88</v>
      </c>
      <c r="E66" s="29"/>
      <c r="F66" s="29"/>
      <c r="G66" s="29"/>
      <c r="H66" s="29"/>
      <c r="I66" s="29"/>
      <c r="J66" s="29"/>
      <c r="K66" s="29"/>
      <c r="L66" s="29"/>
      <c r="M66" s="1"/>
      <c r="N66" s="1"/>
      <c r="O66" s="1"/>
      <c r="P66" s="1"/>
    </row>
    <row r="67" spans="1:16" ht="15" thickBot="1" x14ac:dyDescent="0.4">
      <c r="A67" s="1"/>
      <c r="B67" s="46" t="s">
        <v>107</v>
      </c>
      <c r="C67" s="33">
        <f>+'Piso 2'!AV39+'Piso 2'!AI36+'Piso 2'!W34+'Piso 2'!I36</f>
        <v>155.59499999999997</v>
      </c>
      <c r="D67" s="29" t="s">
        <v>123</v>
      </c>
      <c r="E67" s="29"/>
      <c r="F67" s="29"/>
      <c r="G67" s="29"/>
      <c r="H67" s="29"/>
      <c r="I67" s="29"/>
      <c r="J67" s="29"/>
      <c r="K67" s="29"/>
      <c r="L67" s="29"/>
      <c r="M67" s="1"/>
      <c r="N67" s="1"/>
      <c r="O67" s="1"/>
      <c r="P67" s="1"/>
    </row>
    <row r="68" spans="1:16" x14ac:dyDescent="0.35">
      <c r="A68" s="1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1"/>
      <c r="N68" s="1"/>
      <c r="O68" s="1"/>
      <c r="P68" s="1"/>
    </row>
    <row r="69" spans="1:16" x14ac:dyDescent="0.35">
      <c r="A69" s="1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1"/>
      <c r="N69" s="1"/>
      <c r="O69" s="1"/>
      <c r="P69" s="1"/>
    </row>
    <row r="70" spans="1:16" x14ac:dyDescent="0.35">
      <c r="A70" s="1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1"/>
      <c r="N70" s="1"/>
      <c r="O70" s="1"/>
      <c r="P70" s="1"/>
    </row>
    <row r="71" spans="1:16" x14ac:dyDescent="0.35">
      <c r="A71" s="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1"/>
      <c r="N71" s="1"/>
      <c r="O71" s="1"/>
      <c r="P71" s="1"/>
    </row>
    <row r="72" spans="1:16" x14ac:dyDescent="0.35">
      <c r="A72" s="1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1"/>
      <c r="N72" s="1"/>
      <c r="O72" s="1"/>
      <c r="P72" s="1"/>
    </row>
    <row r="73" spans="1:16" x14ac:dyDescent="0.35">
      <c r="A73" s="1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1"/>
      <c r="N73" s="1"/>
      <c r="O73" s="1"/>
      <c r="P73" s="1"/>
    </row>
    <row r="74" spans="1:16" x14ac:dyDescent="0.35">
      <c r="A74" s="1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1"/>
      <c r="N74" s="1"/>
      <c r="O74" s="1"/>
      <c r="P74" s="1"/>
    </row>
    <row r="75" spans="1:16" x14ac:dyDescent="0.35">
      <c r="A75" s="1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1"/>
      <c r="N75" s="1"/>
      <c r="O75" s="1"/>
      <c r="P75" s="1"/>
    </row>
    <row r="76" spans="1:16" x14ac:dyDescent="0.35">
      <c r="A76" s="1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1"/>
      <c r="N76" s="1"/>
      <c r="O76" s="1"/>
      <c r="P76" s="1"/>
    </row>
    <row r="77" spans="1:16" x14ac:dyDescent="0.35">
      <c r="A77" s="1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1"/>
      <c r="N77" s="1"/>
      <c r="O77" s="1"/>
      <c r="P77" s="1"/>
    </row>
    <row r="78" spans="1:16" x14ac:dyDescent="0.35">
      <c r="A78" s="1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1"/>
      <c r="N78" s="1"/>
      <c r="O78" s="1"/>
      <c r="P78" s="1"/>
    </row>
    <row r="79" spans="1:16" x14ac:dyDescent="0.35">
      <c r="A79" s="1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1"/>
      <c r="N79" s="1"/>
      <c r="O79" s="1"/>
      <c r="P79" s="1"/>
    </row>
    <row r="80" spans="1:16" x14ac:dyDescent="0.35">
      <c r="A80" s="1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1"/>
      <c r="N80" s="1"/>
      <c r="O80" s="1"/>
      <c r="P80" s="1"/>
    </row>
    <row r="81" spans="1:16" x14ac:dyDescent="0.35">
      <c r="A81" s="1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1"/>
      <c r="N81" s="1"/>
      <c r="O81" s="1"/>
      <c r="P81" s="1"/>
    </row>
    <row r="82" spans="1:16" x14ac:dyDescent="0.35">
      <c r="A82" s="1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1"/>
      <c r="N82" s="1"/>
      <c r="O82" s="1"/>
      <c r="P82" s="1"/>
    </row>
    <row r="83" spans="1:16" x14ac:dyDescent="0.35">
      <c r="A83" s="1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1"/>
      <c r="N83" s="1"/>
      <c r="O83" s="1"/>
      <c r="P83" s="1"/>
    </row>
    <row r="84" spans="1:16" x14ac:dyDescent="0.35">
      <c r="A84" s="1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1"/>
      <c r="N84" s="1"/>
      <c r="O84" s="1"/>
      <c r="P84" s="1"/>
    </row>
    <row r="85" spans="1:16" x14ac:dyDescent="0.35">
      <c r="A85" s="1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1"/>
      <c r="N85" s="1"/>
      <c r="O85" s="1"/>
      <c r="P85" s="1"/>
    </row>
    <row r="86" spans="1:16" x14ac:dyDescent="0.35">
      <c r="A86" s="1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1"/>
      <c r="N86" s="1"/>
      <c r="O86" s="1"/>
      <c r="P86" s="1"/>
    </row>
    <row r="87" spans="1:16" x14ac:dyDescent="0.35">
      <c r="A87" s="1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1"/>
      <c r="N87" s="1"/>
      <c r="O87" s="1"/>
      <c r="P87" s="1"/>
    </row>
    <row r="88" spans="1:16" x14ac:dyDescent="0.35">
      <c r="A88" s="1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1"/>
      <c r="N88" s="1"/>
      <c r="O88" s="1"/>
      <c r="P88" s="1"/>
    </row>
    <row r="89" spans="1:16" x14ac:dyDescent="0.35">
      <c r="A89" s="1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1"/>
      <c r="N89" s="1"/>
      <c r="O89" s="1"/>
      <c r="P89" s="1"/>
    </row>
    <row r="90" spans="1:16" x14ac:dyDescent="0.35">
      <c r="A90" s="1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1"/>
      <c r="N90" s="1"/>
      <c r="O90" s="1"/>
      <c r="P90" s="1"/>
    </row>
    <row r="91" spans="1:16" x14ac:dyDescent="0.35">
      <c r="A91" s="1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1"/>
      <c r="N91" s="1"/>
      <c r="O91" s="1"/>
      <c r="P91" s="1"/>
    </row>
    <row r="92" spans="1:16" x14ac:dyDescent="0.35">
      <c r="A92" s="1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1"/>
      <c r="N92" s="1"/>
      <c r="O92" s="1"/>
      <c r="P92" s="1"/>
    </row>
    <row r="93" spans="1:16" x14ac:dyDescent="0.35">
      <c r="A93" s="1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1"/>
      <c r="N93" s="1"/>
      <c r="O93" s="1"/>
      <c r="P93" s="1"/>
    </row>
    <row r="94" spans="1:16" x14ac:dyDescent="0.35">
      <c r="A94" s="1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1"/>
      <c r="N94" s="1"/>
      <c r="O94" s="1"/>
      <c r="P94" s="1"/>
    </row>
    <row r="95" spans="1:16" x14ac:dyDescent="0.35">
      <c r="A95" s="1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1"/>
      <c r="N95" s="1"/>
      <c r="O95" s="1"/>
      <c r="P95" s="1"/>
    </row>
    <row r="96" spans="1:16" x14ac:dyDescent="0.35">
      <c r="A96" s="1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1"/>
      <c r="N96" s="1"/>
      <c r="O96" s="1"/>
      <c r="P96" s="1"/>
    </row>
    <row r="97" spans="1:16" x14ac:dyDescent="0.35">
      <c r="A97" s="1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1"/>
      <c r="N97" s="1"/>
      <c r="O97" s="1"/>
      <c r="P97" s="1"/>
    </row>
    <row r="98" spans="1:16" x14ac:dyDescent="0.35">
      <c r="A98" s="1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1"/>
      <c r="N98" s="1"/>
      <c r="O98" s="1"/>
      <c r="P98" s="1"/>
    </row>
    <row r="99" spans="1:16" x14ac:dyDescent="0.35">
      <c r="A99" s="1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1"/>
      <c r="N99" s="1"/>
      <c r="O99" s="1"/>
      <c r="P99" s="1"/>
    </row>
    <row r="100" spans="1:16" x14ac:dyDescent="0.35">
      <c r="A100" s="1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1"/>
      <c r="N100" s="1"/>
      <c r="O100" s="1"/>
      <c r="P100" s="1"/>
    </row>
    <row r="101" spans="1:16" x14ac:dyDescent="0.35">
      <c r="A101" s="1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1"/>
      <c r="N101" s="1"/>
      <c r="O101" s="1"/>
      <c r="P101" s="1"/>
    </row>
    <row r="102" spans="1:16" x14ac:dyDescent="0.35">
      <c r="A102" s="1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1"/>
      <c r="N102" s="1"/>
      <c r="O102" s="1"/>
      <c r="P102" s="1"/>
    </row>
    <row r="103" spans="1:16" x14ac:dyDescent="0.35">
      <c r="A103" s="1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1"/>
      <c r="N103" s="1"/>
      <c r="O103" s="1"/>
      <c r="P103" s="1"/>
    </row>
    <row r="104" spans="1:16" x14ac:dyDescent="0.35">
      <c r="A104" s="1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1"/>
      <c r="N104" s="1"/>
      <c r="O104" s="1"/>
      <c r="P104" s="1"/>
    </row>
    <row r="105" spans="1:16" x14ac:dyDescent="0.35">
      <c r="A105" s="1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1"/>
      <c r="N105" s="1"/>
      <c r="O105" s="1"/>
      <c r="P105" s="1"/>
    </row>
    <row r="106" spans="1:16" x14ac:dyDescent="0.35">
      <c r="A106" s="1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1"/>
      <c r="N106" s="1"/>
      <c r="O106" s="1"/>
      <c r="P106" s="1"/>
    </row>
    <row r="107" spans="1:16" x14ac:dyDescent="0.35">
      <c r="A107" s="1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1"/>
      <c r="N107" s="1"/>
      <c r="O107" s="1"/>
      <c r="P107" s="1"/>
    </row>
    <row r="108" spans="1:16" x14ac:dyDescent="0.35">
      <c r="A108" s="1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1"/>
      <c r="N108" s="1"/>
      <c r="O108" s="1"/>
      <c r="P108" s="1"/>
    </row>
    <row r="109" spans="1:16" x14ac:dyDescent="0.35">
      <c r="A109" s="1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1"/>
      <c r="N109" s="1"/>
      <c r="O109" s="1"/>
      <c r="P109" s="1"/>
    </row>
    <row r="110" spans="1:16" x14ac:dyDescent="0.35">
      <c r="A110" s="1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1"/>
      <c r="N110" s="1"/>
      <c r="O110" s="1"/>
      <c r="P110" s="1"/>
    </row>
    <row r="111" spans="1:16" x14ac:dyDescent="0.35">
      <c r="A111" s="1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1"/>
      <c r="N111" s="1"/>
      <c r="O111" s="1"/>
      <c r="P111" s="1"/>
    </row>
    <row r="112" spans="1:16" x14ac:dyDescent="0.35">
      <c r="A112" s="1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1"/>
      <c r="N112" s="1"/>
      <c r="O112" s="1"/>
      <c r="P112" s="1"/>
    </row>
    <row r="113" spans="1:16" x14ac:dyDescent="0.35">
      <c r="A113" s="1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1"/>
      <c r="N113" s="1"/>
      <c r="O113" s="1"/>
      <c r="P113" s="1"/>
    </row>
    <row r="114" spans="1:16" x14ac:dyDescent="0.35">
      <c r="A114" s="1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1"/>
      <c r="N114" s="1"/>
      <c r="O114" s="1"/>
      <c r="P114" s="1"/>
    </row>
    <row r="115" spans="1:16" x14ac:dyDescent="0.35">
      <c r="A115" s="1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1"/>
      <c r="N115" s="1"/>
      <c r="O115" s="1"/>
      <c r="P115" s="1"/>
    </row>
    <row r="116" spans="1:16" x14ac:dyDescent="0.35">
      <c r="A116" s="1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1"/>
      <c r="N116" s="1"/>
      <c r="O116" s="1"/>
      <c r="P116" s="1"/>
    </row>
    <row r="117" spans="1:16" x14ac:dyDescent="0.35">
      <c r="A117" s="1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1"/>
      <c r="N117" s="1"/>
      <c r="O117" s="1"/>
      <c r="P117" s="1"/>
    </row>
    <row r="118" spans="1:16" x14ac:dyDescent="0.35">
      <c r="A118" s="1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1"/>
      <c r="N118" s="1"/>
      <c r="O118" s="1"/>
      <c r="P118" s="1"/>
    </row>
    <row r="119" spans="1:16" x14ac:dyDescent="0.35">
      <c r="A119" s="1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1"/>
      <c r="N119" s="1"/>
      <c r="O119" s="1"/>
      <c r="P119" s="1"/>
    </row>
    <row r="120" spans="1:16" x14ac:dyDescent="0.35">
      <c r="A120" s="1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1"/>
      <c r="N120" s="1"/>
      <c r="O120" s="1"/>
      <c r="P120" s="1"/>
    </row>
    <row r="121" spans="1:16" x14ac:dyDescent="0.35">
      <c r="A121" s="1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1"/>
      <c r="N121" s="1"/>
      <c r="O121" s="1"/>
      <c r="P121" s="1"/>
    </row>
    <row r="122" spans="1:16" x14ac:dyDescent="0.35">
      <c r="A122" s="1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1"/>
      <c r="N122" s="1"/>
      <c r="O122" s="1"/>
      <c r="P122" s="1"/>
    </row>
    <row r="123" spans="1:16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</sheetData>
  <mergeCells count="71">
    <mergeCell ref="B51:D51"/>
    <mergeCell ref="B47:F47"/>
    <mergeCell ref="B53:C53"/>
    <mergeCell ref="B54:C54"/>
    <mergeCell ref="F53:H54"/>
    <mergeCell ref="B50:D50"/>
    <mergeCell ref="D44:E44"/>
    <mergeCell ref="F44:G44"/>
    <mergeCell ref="H44:I44"/>
    <mergeCell ref="B48:D48"/>
    <mergeCell ref="B49:D49"/>
    <mergeCell ref="D42:E42"/>
    <mergeCell ref="F42:G42"/>
    <mergeCell ref="H42:I42"/>
    <mergeCell ref="D43:E43"/>
    <mergeCell ref="F43:G43"/>
    <mergeCell ref="H43:I43"/>
    <mergeCell ref="D36:E36"/>
    <mergeCell ref="D37:E37"/>
    <mergeCell ref="D38:E38"/>
    <mergeCell ref="B40:I40"/>
    <mergeCell ref="B41:C41"/>
    <mergeCell ref="D41:E41"/>
    <mergeCell ref="F41:G41"/>
    <mergeCell ref="H41:I41"/>
    <mergeCell ref="D35:E35"/>
    <mergeCell ref="B24:J24"/>
    <mergeCell ref="B26:E26"/>
    <mergeCell ref="B27:C27"/>
    <mergeCell ref="D27:E27"/>
    <mergeCell ref="D28:E28"/>
    <mergeCell ref="D29:E29"/>
    <mergeCell ref="D30:E30"/>
    <mergeCell ref="D31:E31"/>
    <mergeCell ref="B33:E33"/>
    <mergeCell ref="B34:C34"/>
    <mergeCell ref="D34:E34"/>
    <mergeCell ref="D21:E21"/>
    <mergeCell ref="F21:G21"/>
    <mergeCell ref="H21:I21"/>
    <mergeCell ref="D22:E22"/>
    <mergeCell ref="F22:G22"/>
    <mergeCell ref="H22:I22"/>
    <mergeCell ref="D19:E19"/>
    <mergeCell ref="F19:G19"/>
    <mergeCell ref="H19:I19"/>
    <mergeCell ref="D20:E20"/>
    <mergeCell ref="F20:G20"/>
    <mergeCell ref="H20:I20"/>
    <mergeCell ref="D15:E15"/>
    <mergeCell ref="B17:I17"/>
    <mergeCell ref="B18:C18"/>
    <mergeCell ref="D18:E18"/>
    <mergeCell ref="F18:G18"/>
    <mergeCell ref="H18:I18"/>
    <mergeCell ref="B57:C57"/>
    <mergeCell ref="B61:C61"/>
    <mergeCell ref="B65:C65"/>
    <mergeCell ref="D13:E13"/>
    <mergeCell ref="B3:E3"/>
    <mergeCell ref="B4:C4"/>
    <mergeCell ref="D4:E4"/>
    <mergeCell ref="D5:E5"/>
    <mergeCell ref="D6:E6"/>
    <mergeCell ref="D7:E7"/>
    <mergeCell ref="D8:E8"/>
    <mergeCell ref="B10:E10"/>
    <mergeCell ref="B11:C11"/>
    <mergeCell ref="D11:E11"/>
    <mergeCell ref="D12:E12"/>
    <mergeCell ref="D14:E14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5C63A-F874-4559-980C-2A5149ACBDC4}">
  <dimension ref="A1:P142"/>
  <sheetViews>
    <sheetView topLeftCell="A10" workbookViewId="0">
      <selection activeCell="B24" sqref="B24:J24"/>
    </sheetView>
  </sheetViews>
  <sheetFormatPr baseColWidth="10" defaultRowHeight="14.5" x14ac:dyDescent="0.35"/>
  <cols>
    <col min="2" max="2" width="13.6328125" customWidth="1"/>
    <col min="3" max="3" width="12.6328125" customWidth="1"/>
    <col min="5" max="5" width="14.6328125" customWidth="1"/>
    <col min="9" max="9" width="12.54296875" customWidth="1"/>
  </cols>
  <sheetData>
    <row r="1" spans="1:16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35">
      <c r="A3" s="1"/>
      <c r="B3" s="70" t="s">
        <v>27</v>
      </c>
      <c r="C3" s="70"/>
      <c r="D3" s="70"/>
      <c r="E3" s="70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35">
      <c r="A4" s="1"/>
      <c r="B4" s="71" t="s">
        <v>67</v>
      </c>
      <c r="C4" s="71"/>
      <c r="D4" s="71" t="s">
        <v>78</v>
      </c>
      <c r="E4" s="71"/>
      <c r="F4" s="1"/>
      <c r="G4" s="11"/>
      <c r="H4" s="11"/>
      <c r="I4" s="1"/>
      <c r="J4" s="1"/>
      <c r="K4" s="1"/>
      <c r="L4" s="1"/>
      <c r="M4" s="1"/>
      <c r="N4" s="1"/>
      <c r="O4" s="1"/>
      <c r="P4" s="1"/>
    </row>
    <row r="5" spans="1:16" x14ac:dyDescent="0.35">
      <c r="A5" s="1"/>
      <c r="B5" s="27" t="s">
        <v>52</v>
      </c>
      <c r="C5" s="9">
        <f>+'piso 1'!T4</f>
        <v>32.438800000000001</v>
      </c>
      <c r="D5" s="72">
        <f>+'piso 1'!P17</f>
        <v>50.900000000000006</v>
      </c>
      <c r="E5" s="73"/>
      <c r="F5" s="1" t="s">
        <v>83</v>
      </c>
      <c r="G5" s="29">
        <f>8+4</f>
        <v>12</v>
      </c>
      <c r="H5" s="11"/>
      <c r="I5" s="1"/>
      <c r="J5" s="1"/>
      <c r="K5" s="1"/>
      <c r="L5" s="1"/>
      <c r="M5" s="1"/>
      <c r="N5" s="1"/>
      <c r="O5" s="1"/>
      <c r="P5" s="1"/>
    </row>
    <row r="6" spans="1:16" x14ac:dyDescent="0.35">
      <c r="A6" s="1"/>
      <c r="B6" s="27" t="s">
        <v>51</v>
      </c>
      <c r="C6" s="9">
        <f>+'piso 1'!AE6</f>
        <v>32.126000000000005</v>
      </c>
      <c r="D6" s="72">
        <f>+'piso 1'!AB19</f>
        <v>48.390000000000015</v>
      </c>
      <c r="E6" s="73"/>
      <c r="F6" s="1" t="s">
        <v>84</v>
      </c>
      <c r="G6" s="29">
        <f>2+1</f>
        <v>3</v>
      </c>
      <c r="H6" s="11"/>
      <c r="I6" s="1"/>
      <c r="J6" s="1"/>
      <c r="K6" s="1"/>
      <c r="L6" s="1"/>
      <c r="M6" s="1"/>
      <c r="N6" s="1"/>
      <c r="O6" s="1"/>
      <c r="P6" s="1"/>
    </row>
    <row r="7" spans="1:16" x14ac:dyDescent="0.35">
      <c r="A7" s="1"/>
      <c r="B7" s="27" t="s">
        <v>76</v>
      </c>
      <c r="C7" s="9">
        <f>+'piso 1'!H4</f>
        <v>32.204999999999998</v>
      </c>
      <c r="D7" s="72">
        <f>+'piso 1'!D17</f>
        <v>51.429999999999993</v>
      </c>
      <c r="E7" s="73"/>
      <c r="F7" s="1" t="s">
        <v>85</v>
      </c>
      <c r="G7" s="29">
        <f>2+3</f>
        <v>5</v>
      </c>
      <c r="H7" s="11"/>
      <c r="I7" s="1"/>
      <c r="J7" s="1"/>
      <c r="K7" s="1"/>
      <c r="L7" s="1"/>
      <c r="M7" s="1"/>
      <c r="N7" s="1"/>
      <c r="O7" s="1"/>
      <c r="P7" s="1"/>
    </row>
    <row r="8" spans="1:16" x14ac:dyDescent="0.35">
      <c r="A8" s="1"/>
      <c r="B8" s="27" t="s">
        <v>77</v>
      </c>
      <c r="C8" s="9">
        <f>+'piso 1'!AQ6</f>
        <v>39.666200000000011</v>
      </c>
      <c r="D8" s="72">
        <f>+'piso 1'!AN22</f>
        <v>54.58</v>
      </c>
      <c r="E8" s="73"/>
      <c r="F8" s="1" t="s">
        <v>86</v>
      </c>
      <c r="G8" s="29">
        <f>3</f>
        <v>3</v>
      </c>
      <c r="H8" s="11"/>
      <c r="I8" s="1"/>
      <c r="J8" s="1"/>
      <c r="K8" s="1"/>
      <c r="L8" s="1"/>
      <c r="M8" s="1"/>
      <c r="N8" s="1"/>
      <c r="O8" s="1"/>
      <c r="P8" s="1"/>
    </row>
    <row r="9" spans="1:16" x14ac:dyDescent="0.35">
      <c r="A9" s="1"/>
      <c r="B9" s="1"/>
      <c r="C9" s="1"/>
      <c r="D9" s="1"/>
      <c r="E9" s="1"/>
      <c r="F9" s="1"/>
      <c r="G9" s="11"/>
      <c r="H9" s="11"/>
      <c r="I9" s="1"/>
      <c r="J9" s="1"/>
      <c r="K9" s="1"/>
      <c r="L9" s="1"/>
      <c r="M9" s="1"/>
      <c r="N9" s="1"/>
      <c r="O9" s="1"/>
      <c r="P9" s="1"/>
    </row>
    <row r="10" spans="1:16" x14ac:dyDescent="0.35">
      <c r="A10" s="1"/>
      <c r="B10" s="70" t="s">
        <v>79</v>
      </c>
      <c r="C10" s="70"/>
      <c r="D10" s="70"/>
      <c r="E10" s="70"/>
      <c r="F10" s="1"/>
      <c r="G10" s="28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35">
      <c r="A11" s="1"/>
      <c r="B11" s="74" t="s">
        <v>67</v>
      </c>
      <c r="C11" s="74"/>
      <c r="D11" s="74" t="s">
        <v>78</v>
      </c>
      <c r="E11" s="74"/>
      <c r="F11" s="29"/>
      <c r="G11" s="29"/>
      <c r="H11" s="29"/>
      <c r="I11" s="29"/>
      <c r="J11" s="29"/>
      <c r="K11" s="29"/>
      <c r="L11" s="29"/>
      <c r="M11" s="1"/>
      <c r="N11" s="1"/>
      <c r="O11" s="1"/>
      <c r="P11" s="1"/>
    </row>
    <row r="12" spans="1:16" x14ac:dyDescent="0.35">
      <c r="A12" s="1"/>
      <c r="B12" s="30" t="s">
        <v>52</v>
      </c>
      <c r="C12" s="47">
        <f>+'Piso 2'!T9</f>
        <v>36.494999999999997</v>
      </c>
      <c r="D12" s="68">
        <v>38.47</v>
      </c>
      <c r="E12" s="69"/>
      <c r="F12" s="29" t="s">
        <v>83</v>
      </c>
      <c r="G12" s="29">
        <f>8+4</f>
        <v>12</v>
      </c>
      <c r="H12" s="29"/>
      <c r="I12" s="29"/>
      <c r="J12" s="29"/>
      <c r="K12" s="29"/>
      <c r="L12" s="29"/>
      <c r="M12" s="1"/>
      <c r="N12" s="1"/>
      <c r="O12" s="1"/>
      <c r="P12" s="1"/>
    </row>
    <row r="13" spans="1:16" x14ac:dyDescent="0.35">
      <c r="A13" s="1"/>
      <c r="B13" s="30" t="s">
        <v>51</v>
      </c>
      <c r="C13" s="47">
        <f>+'Piso 2'!AF9</f>
        <v>34.388999999999996</v>
      </c>
      <c r="D13" s="68">
        <v>38.81</v>
      </c>
      <c r="E13" s="69"/>
      <c r="F13" s="29" t="s">
        <v>84</v>
      </c>
      <c r="G13" s="29">
        <f>2+1</f>
        <v>3</v>
      </c>
      <c r="H13" s="29"/>
      <c r="I13" s="29"/>
      <c r="J13" s="29"/>
      <c r="K13" s="29"/>
      <c r="L13" s="29"/>
      <c r="M13" s="1"/>
      <c r="N13" s="1"/>
      <c r="O13" s="1"/>
      <c r="P13" s="1"/>
    </row>
    <row r="14" spans="1:16" x14ac:dyDescent="0.35">
      <c r="A14" s="1"/>
      <c r="B14" s="30" t="s">
        <v>76</v>
      </c>
      <c r="C14" s="47">
        <f>+'Piso 2'!G7</f>
        <v>34.812599999999996</v>
      </c>
      <c r="D14" s="68">
        <v>48.05</v>
      </c>
      <c r="E14" s="69"/>
      <c r="F14" s="29" t="s">
        <v>85</v>
      </c>
      <c r="G14" s="29">
        <f>2+3</f>
        <v>5</v>
      </c>
      <c r="H14" s="29"/>
      <c r="I14" s="29"/>
      <c r="J14" s="29"/>
      <c r="K14" s="29"/>
      <c r="L14" s="29"/>
      <c r="M14" s="1"/>
      <c r="N14" s="1"/>
      <c r="O14" s="1"/>
      <c r="P14" s="1"/>
    </row>
    <row r="15" spans="1:16" x14ac:dyDescent="0.35">
      <c r="A15" s="1"/>
      <c r="B15" s="30" t="s">
        <v>77</v>
      </c>
      <c r="C15" s="47">
        <f>+'Piso 2'!AR9</f>
        <v>42.135800000000003</v>
      </c>
      <c r="D15" s="68">
        <v>57.23</v>
      </c>
      <c r="E15" s="69"/>
      <c r="F15" s="29" t="s">
        <v>86</v>
      </c>
      <c r="G15" s="29">
        <v>3</v>
      </c>
      <c r="H15" s="29"/>
      <c r="I15" s="29"/>
      <c r="J15" s="29"/>
      <c r="K15" s="29"/>
      <c r="L15" s="29"/>
      <c r="M15" s="1"/>
      <c r="N15" s="1"/>
      <c r="O15" s="1"/>
      <c r="P15" s="1"/>
    </row>
    <row r="16" spans="1:16" x14ac:dyDescent="0.35">
      <c r="A16" s="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1"/>
      <c r="N16" s="1"/>
      <c r="O16" s="1"/>
      <c r="P16" s="1"/>
    </row>
    <row r="17" spans="1:16" x14ac:dyDescent="0.35">
      <c r="A17" s="1"/>
      <c r="B17" s="75" t="s">
        <v>82</v>
      </c>
      <c r="C17" s="75"/>
      <c r="D17" s="75"/>
      <c r="E17" s="75"/>
      <c r="F17" s="75"/>
      <c r="G17" s="75"/>
      <c r="H17" s="75"/>
      <c r="I17" s="75"/>
      <c r="J17" s="29"/>
      <c r="K17" s="29"/>
      <c r="L17" s="29"/>
      <c r="M17" s="1"/>
      <c r="N17" s="1"/>
      <c r="O17" s="1"/>
      <c r="P17" s="1"/>
    </row>
    <row r="18" spans="1:16" x14ac:dyDescent="0.35">
      <c r="A18" s="1"/>
      <c r="B18" s="74" t="s">
        <v>67</v>
      </c>
      <c r="C18" s="74"/>
      <c r="D18" s="74" t="s">
        <v>80</v>
      </c>
      <c r="E18" s="74"/>
      <c r="F18" s="74" t="s">
        <v>78</v>
      </c>
      <c r="G18" s="74"/>
      <c r="H18" s="74" t="s">
        <v>81</v>
      </c>
      <c r="I18" s="74"/>
      <c r="J18" s="29"/>
      <c r="K18" s="29"/>
      <c r="L18" s="29"/>
      <c r="M18" s="1"/>
      <c r="N18" s="1"/>
      <c r="O18" s="1"/>
      <c r="P18" s="1"/>
    </row>
    <row r="19" spans="1:16" x14ac:dyDescent="0.35">
      <c r="A19" s="1"/>
      <c r="B19" s="30" t="s">
        <v>52</v>
      </c>
      <c r="C19" s="47">
        <f>+Altillo!O6</f>
        <v>17.692099999999996</v>
      </c>
      <c r="D19" s="76">
        <v>21.57</v>
      </c>
      <c r="E19" s="76"/>
      <c r="F19" s="77">
        <v>22.74</v>
      </c>
      <c r="G19" s="77"/>
      <c r="H19" s="76">
        <v>18.89</v>
      </c>
      <c r="I19" s="76"/>
      <c r="J19" s="29" t="s">
        <v>83</v>
      </c>
      <c r="K19" s="29">
        <f>8+4</f>
        <v>12</v>
      </c>
      <c r="L19" s="29"/>
      <c r="M19" s="1"/>
      <c r="N19" s="1"/>
      <c r="O19" s="1"/>
      <c r="P19" s="1"/>
    </row>
    <row r="20" spans="1:16" x14ac:dyDescent="0.35">
      <c r="A20" s="1"/>
      <c r="B20" s="30" t="s">
        <v>51</v>
      </c>
      <c r="C20" s="47">
        <f>+Altillo!X7</f>
        <v>17.669400000000003</v>
      </c>
      <c r="D20" s="76">
        <v>20.96</v>
      </c>
      <c r="E20" s="76"/>
      <c r="F20" s="77">
        <v>22.58</v>
      </c>
      <c r="G20" s="77"/>
      <c r="H20" s="76">
        <v>18.78</v>
      </c>
      <c r="I20" s="76"/>
      <c r="J20" s="29" t="s">
        <v>84</v>
      </c>
      <c r="K20" s="29">
        <f>2+1</f>
        <v>3</v>
      </c>
      <c r="L20" s="29"/>
      <c r="M20" s="1"/>
      <c r="N20" s="1"/>
      <c r="O20" s="1"/>
      <c r="P20" s="1"/>
    </row>
    <row r="21" spans="1:16" x14ac:dyDescent="0.35">
      <c r="A21" s="1"/>
      <c r="B21" s="30" t="s">
        <v>76</v>
      </c>
      <c r="C21" s="25">
        <v>17.670000000000002</v>
      </c>
      <c r="D21" s="76">
        <v>22.81</v>
      </c>
      <c r="E21" s="76"/>
      <c r="F21" s="77">
        <v>22.74</v>
      </c>
      <c r="G21" s="77"/>
      <c r="H21" s="76">
        <v>19.79</v>
      </c>
      <c r="I21" s="76"/>
      <c r="J21" s="29" t="s">
        <v>85</v>
      </c>
      <c r="K21" s="29">
        <f>2+3</f>
        <v>5</v>
      </c>
      <c r="L21" s="29"/>
      <c r="M21" s="1"/>
      <c r="N21" s="1"/>
      <c r="O21" s="1"/>
      <c r="P21" s="1"/>
    </row>
    <row r="22" spans="1:16" x14ac:dyDescent="0.35">
      <c r="A22" s="1"/>
      <c r="B22" s="23"/>
      <c r="C22" s="23"/>
      <c r="D22" s="78"/>
      <c r="E22" s="78"/>
      <c r="F22" s="79"/>
      <c r="G22" s="79"/>
      <c r="H22" s="78"/>
      <c r="I22" s="78"/>
      <c r="J22" s="29"/>
      <c r="K22" s="29"/>
      <c r="L22" s="29"/>
      <c r="M22" s="1"/>
      <c r="N22" s="1"/>
      <c r="O22" s="1"/>
      <c r="P22" s="1"/>
    </row>
    <row r="23" spans="1:16" x14ac:dyDescent="0.35">
      <c r="A23" s="1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1"/>
      <c r="N23" s="1"/>
      <c r="O23" s="1"/>
      <c r="P23" s="1"/>
    </row>
    <row r="24" spans="1:16" x14ac:dyDescent="0.35">
      <c r="A24" s="1"/>
      <c r="B24" s="80" t="s">
        <v>87</v>
      </c>
      <c r="C24" s="80"/>
      <c r="D24" s="80"/>
      <c r="E24" s="80"/>
      <c r="F24" s="80"/>
      <c r="G24" s="80"/>
      <c r="H24" s="80"/>
      <c r="I24" s="80"/>
      <c r="J24" s="80"/>
      <c r="K24" s="29"/>
      <c r="L24" s="29"/>
      <c r="M24" s="1"/>
      <c r="N24" s="1"/>
      <c r="O24" s="1"/>
      <c r="P24" s="1"/>
    </row>
    <row r="25" spans="1:16" x14ac:dyDescent="0.35">
      <c r="A25" s="1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  <c r="N25" s="1"/>
      <c r="O25" s="1"/>
      <c r="P25" s="1"/>
    </row>
    <row r="26" spans="1:16" x14ac:dyDescent="0.35">
      <c r="A26" s="1"/>
      <c r="B26" s="75" t="s">
        <v>27</v>
      </c>
      <c r="C26" s="75"/>
      <c r="D26" s="75"/>
      <c r="E26" s="75"/>
      <c r="F26" s="29"/>
      <c r="G26" s="29"/>
      <c r="H26" s="29"/>
      <c r="I26" s="29"/>
      <c r="J26" s="29"/>
      <c r="K26" s="29"/>
      <c r="L26" s="29"/>
      <c r="M26" s="1"/>
      <c r="N26" s="1"/>
      <c r="O26" s="1"/>
      <c r="P26" s="1"/>
    </row>
    <row r="27" spans="1:16" x14ac:dyDescent="0.35">
      <c r="A27" s="1"/>
      <c r="B27" s="74" t="s">
        <v>67</v>
      </c>
      <c r="C27" s="74"/>
      <c r="D27" s="74" t="s">
        <v>78</v>
      </c>
      <c r="E27" s="74"/>
      <c r="F27" s="29"/>
      <c r="G27" s="29"/>
      <c r="H27" s="29"/>
      <c r="I27" s="29"/>
      <c r="J27" s="29"/>
      <c r="K27" s="29"/>
      <c r="L27" s="29"/>
      <c r="M27" s="1"/>
      <c r="N27" s="1"/>
      <c r="O27" s="1"/>
      <c r="P27" s="1"/>
    </row>
    <row r="28" spans="1:16" x14ac:dyDescent="0.35">
      <c r="A28" s="1"/>
      <c r="B28" s="30" t="s">
        <v>52</v>
      </c>
      <c r="C28" s="25">
        <f>C5*G5</f>
        <v>389.26560000000001</v>
      </c>
      <c r="D28" s="77">
        <f>D5*G5</f>
        <v>610.80000000000007</v>
      </c>
      <c r="E28" s="77"/>
      <c r="F28" s="29" t="s">
        <v>83</v>
      </c>
      <c r="G28" s="29"/>
      <c r="H28" s="29"/>
      <c r="I28" s="29"/>
      <c r="J28" s="29"/>
      <c r="K28" s="29"/>
      <c r="L28" s="29"/>
      <c r="M28" s="1"/>
      <c r="N28" s="1"/>
      <c r="O28" s="1"/>
      <c r="P28" s="1"/>
    </row>
    <row r="29" spans="1:16" x14ac:dyDescent="0.35">
      <c r="A29" s="1"/>
      <c r="B29" s="30" t="s">
        <v>51</v>
      </c>
      <c r="C29" s="25">
        <f t="shared" ref="C29:C31" si="0">C6*G6</f>
        <v>96.378000000000014</v>
      </c>
      <c r="D29" s="77">
        <f t="shared" ref="D29:D31" si="1">D6*G6</f>
        <v>145.17000000000004</v>
      </c>
      <c r="E29" s="77"/>
      <c r="F29" s="29" t="s">
        <v>84</v>
      </c>
      <c r="G29" s="29"/>
      <c r="H29" s="29"/>
      <c r="I29" s="29"/>
      <c r="J29" s="29"/>
      <c r="K29" s="29"/>
      <c r="L29" s="29"/>
      <c r="M29" s="1"/>
      <c r="N29" s="1"/>
      <c r="O29" s="1"/>
      <c r="P29" s="1"/>
    </row>
    <row r="30" spans="1:16" x14ac:dyDescent="0.35">
      <c r="A30" s="1"/>
      <c r="B30" s="30" t="s">
        <v>76</v>
      </c>
      <c r="C30" s="25">
        <f t="shared" si="0"/>
        <v>161.02499999999998</v>
      </c>
      <c r="D30" s="77">
        <f t="shared" si="1"/>
        <v>257.14999999999998</v>
      </c>
      <c r="E30" s="77"/>
      <c r="F30" s="29" t="s">
        <v>85</v>
      </c>
      <c r="G30" s="29"/>
      <c r="H30" s="29"/>
      <c r="I30" s="29"/>
      <c r="J30" s="29"/>
      <c r="K30" s="29"/>
      <c r="L30" s="29"/>
      <c r="M30" s="1"/>
      <c r="N30" s="1"/>
      <c r="O30" s="1"/>
      <c r="P30" s="1"/>
    </row>
    <row r="31" spans="1:16" x14ac:dyDescent="0.35">
      <c r="A31" s="1"/>
      <c r="B31" s="30" t="s">
        <v>77</v>
      </c>
      <c r="C31" s="25">
        <f t="shared" si="0"/>
        <v>118.99860000000004</v>
      </c>
      <c r="D31" s="77">
        <f t="shared" si="1"/>
        <v>163.74</v>
      </c>
      <c r="E31" s="77"/>
      <c r="F31" s="29" t="s">
        <v>86</v>
      </c>
      <c r="G31" s="29"/>
      <c r="H31" s="29"/>
      <c r="I31" s="29"/>
      <c r="J31" s="29"/>
      <c r="K31" s="29"/>
      <c r="L31" s="29"/>
      <c r="M31" s="1"/>
      <c r="N31" s="1"/>
      <c r="O31" s="1"/>
      <c r="P31" s="1"/>
    </row>
    <row r="32" spans="1:16" x14ac:dyDescent="0.35">
      <c r="A32" s="1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1"/>
      <c r="N32" s="1"/>
      <c r="O32" s="1"/>
      <c r="P32" s="1"/>
    </row>
    <row r="33" spans="1:16" x14ac:dyDescent="0.35">
      <c r="A33" s="1"/>
      <c r="B33" s="75" t="s">
        <v>79</v>
      </c>
      <c r="C33" s="75"/>
      <c r="D33" s="75"/>
      <c r="E33" s="75"/>
      <c r="F33" s="29"/>
      <c r="G33" s="29"/>
      <c r="H33" s="29"/>
      <c r="I33" s="29"/>
      <c r="J33" s="29"/>
      <c r="K33" s="29"/>
      <c r="L33" s="29"/>
      <c r="M33" s="1"/>
      <c r="N33" s="1"/>
      <c r="O33" s="1"/>
      <c r="P33" s="1"/>
    </row>
    <row r="34" spans="1:16" x14ac:dyDescent="0.35">
      <c r="A34" s="1"/>
      <c r="B34" s="74" t="s">
        <v>67</v>
      </c>
      <c r="C34" s="74"/>
      <c r="D34" s="74" t="s">
        <v>78</v>
      </c>
      <c r="E34" s="74"/>
      <c r="F34" s="29"/>
      <c r="G34" s="29"/>
      <c r="H34" s="29"/>
      <c r="I34" s="29"/>
      <c r="J34" s="29"/>
      <c r="K34" s="29"/>
      <c r="L34" s="29"/>
      <c r="M34" s="1"/>
      <c r="N34" s="1"/>
      <c r="O34" s="1"/>
      <c r="P34" s="1"/>
    </row>
    <row r="35" spans="1:16" x14ac:dyDescent="0.35">
      <c r="A35" s="1"/>
      <c r="B35" s="30" t="s">
        <v>52</v>
      </c>
      <c r="C35" s="25">
        <f>C12*G12</f>
        <v>437.93999999999994</v>
      </c>
      <c r="D35" s="77">
        <f>D12*G12</f>
        <v>461.64</v>
      </c>
      <c r="E35" s="77"/>
      <c r="F35" s="29" t="s">
        <v>83</v>
      </c>
      <c r="G35" s="29"/>
      <c r="H35" s="29"/>
      <c r="I35" s="29"/>
      <c r="J35" s="29"/>
      <c r="K35" s="29"/>
      <c r="L35" s="29"/>
      <c r="M35" s="1"/>
      <c r="N35" s="1"/>
      <c r="O35" s="1"/>
      <c r="P35" s="1"/>
    </row>
    <row r="36" spans="1:16" x14ac:dyDescent="0.35">
      <c r="A36" s="1"/>
      <c r="B36" s="30" t="s">
        <v>51</v>
      </c>
      <c r="C36" s="25">
        <f>C13*G13</f>
        <v>103.16699999999999</v>
      </c>
      <c r="D36" s="77">
        <f t="shared" ref="D36:D38" si="2">D13*G13</f>
        <v>116.43</v>
      </c>
      <c r="E36" s="77"/>
      <c r="F36" s="29" t="s">
        <v>84</v>
      </c>
      <c r="G36" s="29"/>
      <c r="H36" s="29"/>
      <c r="I36" s="29"/>
      <c r="J36" s="29"/>
      <c r="K36" s="29"/>
      <c r="L36" s="29"/>
      <c r="M36" s="1"/>
      <c r="N36" s="1"/>
      <c r="O36" s="1"/>
      <c r="P36" s="1"/>
    </row>
    <row r="37" spans="1:16" x14ac:dyDescent="0.35">
      <c r="A37" s="1"/>
      <c r="B37" s="30" t="s">
        <v>76</v>
      </c>
      <c r="C37" s="25">
        <f t="shared" ref="C37:C38" si="3">C14*G14</f>
        <v>174.06299999999999</v>
      </c>
      <c r="D37" s="77">
        <f t="shared" si="2"/>
        <v>240.25</v>
      </c>
      <c r="E37" s="77"/>
      <c r="F37" s="29" t="s">
        <v>85</v>
      </c>
      <c r="G37" s="29"/>
      <c r="H37" s="29"/>
      <c r="I37" s="29"/>
      <c r="J37" s="29"/>
      <c r="K37" s="29"/>
      <c r="L37" s="29"/>
      <c r="M37" s="1"/>
      <c r="N37" s="1"/>
      <c r="O37" s="1"/>
      <c r="P37" s="1"/>
    </row>
    <row r="38" spans="1:16" x14ac:dyDescent="0.35">
      <c r="A38" s="1"/>
      <c r="B38" s="30" t="s">
        <v>77</v>
      </c>
      <c r="C38" s="25">
        <f t="shared" si="3"/>
        <v>126.40740000000001</v>
      </c>
      <c r="D38" s="77">
        <f t="shared" si="2"/>
        <v>171.69</v>
      </c>
      <c r="E38" s="77"/>
      <c r="F38" s="29" t="s">
        <v>86</v>
      </c>
      <c r="G38" s="29"/>
      <c r="H38" s="29"/>
      <c r="I38" s="29"/>
      <c r="J38" s="29"/>
      <c r="K38" s="29"/>
      <c r="L38" s="29"/>
      <c r="M38" s="1"/>
      <c r="N38" s="1"/>
      <c r="O38" s="1"/>
      <c r="P38" s="1"/>
    </row>
    <row r="39" spans="1:16" x14ac:dyDescent="0.35">
      <c r="A39" s="1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1"/>
      <c r="N39" s="1"/>
      <c r="O39" s="1"/>
      <c r="P39" s="1"/>
    </row>
    <row r="40" spans="1:16" x14ac:dyDescent="0.35">
      <c r="A40" s="1"/>
      <c r="B40" s="75" t="s">
        <v>82</v>
      </c>
      <c r="C40" s="75"/>
      <c r="D40" s="75"/>
      <c r="E40" s="75"/>
      <c r="F40" s="75"/>
      <c r="G40" s="75"/>
      <c r="H40" s="75"/>
      <c r="I40" s="75"/>
      <c r="J40" s="29"/>
      <c r="K40" s="29"/>
      <c r="L40" s="29"/>
      <c r="M40" s="1"/>
      <c r="N40" s="1"/>
      <c r="O40" s="1"/>
      <c r="P40" s="1"/>
    </row>
    <row r="41" spans="1:16" x14ac:dyDescent="0.35">
      <c r="A41" s="1"/>
      <c r="B41" s="74" t="s">
        <v>67</v>
      </c>
      <c r="C41" s="74"/>
      <c r="D41" s="74" t="s">
        <v>80</v>
      </c>
      <c r="E41" s="74"/>
      <c r="F41" s="74" t="s">
        <v>78</v>
      </c>
      <c r="G41" s="74"/>
      <c r="H41" s="74" t="s">
        <v>81</v>
      </c>
      <c r="I41" s="74"/>
      <c r="J41" s="29"/>
      <c r="K41" s="29"/>
      <c r="L41" s="29"/>
      <c r="M41" s="1"/>
      <c r="N41" s="1"/>
      <c r="O41" s="1"/>
      <c r="P41" s="1"/>
    </row>
    <row r="42" spans="1:16" x14ac:dyDescent="0.35">
      <c r="A42" s="1"/>
      <c r="B42" s="30" t="s">
        <v>52</v>
      </c>
      <c r="C42" s="25">
        <f>C19*$K$19</f>
        <v>212.30519999999996</v>
      </c>
      <c r="D42" s="68">
        <f>D19*$K$19</f>
        <v>258.84000000000003</v>
      </c>
      <c r="E42" s="69"/>
      <c r="F42" s="68">
        <f>F19*K19</f>
        <v>272.88</v>
      </c>
      <c r="G42" s="69"/>
      <c r="H42" s="68">
        <f>H19*K19</f>
        <v>226.68</v>
      </c>
      <c r="I42" s="69"/>
      <c r="J42" s="29" t="s">
        <v>83</v>
      </c>
      <c r="K42" s="29"/>
      <c r="L42" s="29"/>
      <c r="M42" s="1"/>
      <c r="N42" s="1"/>
      <c r="O42" s="1"/>
      <c r="P42" s="1"/>
    </row>
    <row r="43" spans="1:16" x14ac:dyDescent="0.35">
      <c r="A43" s="1"/>
      <c r="B43" s="30" t="s">
        <v>51</v>
      </c>
      <c r="C43" s="25">
        <f t="shared" ref="C43:C44" si="4">C20*K20</f>
        <v>53.008200000000009</v>
      </c>
      <c r="D43" s="68">
        <f>D20*K20</f>
        <v>62.88</v>
      </c>
      <c r="E43" s="69"/>
      <c r="F43" s="68">
        <f>F20*K20</f>
        <v>67.739999999999995</v>
      </c>
      <c r="G43" s="69"/>
      <c r="H43" s="68">
        <f>H20*K20</f>
        <v>56.34</v>
      </c>
      <c r="I43" s="69"/>
      <c r="J43" s="29" t="s">
        <v>84</v>
      </c>
      <c r="K43" s="29"/>
      <c r="L43" s="29"/>
      <c r="M43" s="1"/>
      <c r="N43" s="1"/>
      <c r="O43" s="1"/>
      <c r="P43" s="1"/>
    </row>
    <row r="44" spans="1:16" x14ac:dyDescent="0.35">
      <c r="A44" s="1"/>
      <c r="B44" s="30" t="s">
        <v>76</v>
      </c>
      <c r="C44" s="25">
        <f t="shared" si="4"/>
        <v>88.350000000000009</v>
      </c>
      <c r="D44" s="68">
        <f>D21*K21</f>
        <v>114.05</v>
      </c>
      <c r="E44" s="69"/>
      <c r="F44" s="68">
        <f>F21*K21</f>
        <v>113.69999999999999</v>
      </c>
      <c r="G44" s="69"/>
      <c r="H44" s="68">
        <f t="shared" ref="H44" si="5">H21*K21</f>
        <v>98.949999999999989</v>
      </c>
      <c r="I44" s="69"/>
      <c r="J44" s="29" t="s">
        <v>85</v>
      </c>
      <c r="K44" s="29"/>
      <c r="L44" s="29"/>
      <c r="M44" s="1"/>
      <c r="N44" s="1"/>
      <c r="O44" s="1"/>
      <c r="P44" s="1"/>
    </row>
    <row r="45" spans="1:16" x14ac:dyDescent="0.35">
      <c r="A45" s="1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1"/>
      <c r="N45" s="1"/>
      <c r="O45" s="1"/>
      <c r="P45" s="1"/>
    </row>
    <row r="46" spans="1:16" ht="15" thickBot="1" x14ac:dyDescent="0.4">
      <c r="A46" s="1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1"/>
      <c r="N46" s="1"/>
      <c r="O46" s="1"/>
      <c r="P46" s="1"/>
    </row>
    <row r="47" spans="1:16" ht="15" thickBot="1" x14ac:dyDescent="0.4">
      <c r="A47" s="1"/>
      <c r="B47" s="86" t="s">
        <v>90</v>
      </c>
      <c r="C47" s="87"/>
      <c r="D47" s="87"/>
      <c r="E47" s="87"/>
      <c r="F47" s="88"/>
      <c r="G47" s="29"/>
      <c r="H47" s="29"/>
      <c r="I47" s="29"/>
      <c r="J47" s="29"/>
      <c r="K47" s="29"/>
      <c r="L47" s="29"/>
      <c r="M47" s="1"/>
      <c r="N47" s="1"/>
      <c r="O47" s="1"/>
      <c r="P47" s="1"/>
    </row>
    <row r="48" spans="1:16" x14ac:dyDescent="0.35">
      <c r="A48" s="1"/>
      <c r="B48" s="81" t="s">
        <v>91</v>
      </c>
      <c r="C48" s="82"/>
      <c r="D48" s="82"/>
      <c r="E48" s="34">
        <f>(SUM(C42:C44,C35:C38,C28:C31))-C58-C62-C66</f>
        <v>1742.4354000000001</v>
      </c>
      <c r="F48" s="35" t="s">
        <v>88</v>
      </c>
      <c r="G48" s="29"/>
      <c r="H48" s="29"/>
      <c r="I48" s="29"/>
      <c r="J48" s="29"/>
      <c r="K48" s="29"/>
      <c r="L48" s="29"/>
      <c r="M48" s="1"/>
      <c r="N48" s="1"/>
      <c r="O48" s="1"/>
      <c r="P48" s="1"/>
    </row>
    <row r="49" spans="1:16" x14ac:dyDescent="0.35">
      <c r="A49" s="1"/>
      <c r="B49" s="83" t="s">
        <v>92</v>
      </c>
      <c r="C49" s="77"/>
      <c r="D49" s="77"/>
      <c r="E49" s="25">
        <f>SUM(D42:E44)</f>
        <v>435.77000000000004</v>
      </c>
      <c r="F49" s="31" t="s">
        <v>88</v>
      </c>
      <c r="G49" s="29"/>
      <c r="H49" s="29"/>
      <c r="I49" s="29"/>
      <c r="J49" s="29"/>
      <c r="K49" s="29"/>
      <c r="L49" s="29"/>
      <c r="M49" s="1"/>
      <c r="N49" s="1"/>
      <c r="O49" s="1"/>
      <c r="P49" s="1"/>
    </row>
    <row r="50" spans="1:16" x14ac:dyDescent="0.35">
      <c r="A50" s="1"/>
      <c r="B50" s="83" t="s">
        <v>93</v>
      </c>
      <c r="C50" s="77"/>
      <c r="D50" s="77"/>
      <c r="E50" s="25">
        <f>(SUM(F42:G44,D28:E31,D35:E38)-C59-C63-C67)*0.1</f>
        <v>215.57250000000005</v>
      </c>
      <c r="F50" s="31" t="s">
        <v>88</v>
      </c>
      <c r="G50" s="29" t="s">
        <v>95</v>
      </c>
      <c r="H50" s="29"/>
      <c r="I50" s="29"/>
      <c r="J50" s="29"/>
      <c r="K50" s="29"/>
      <c r="L50" s="29"/>
      <c r="M50" s="1"/>
      <c r="N50" s="1"/>
      <c r="O50" s="1"/>
      <c r="P50" s="1"/>
    </row>
    <row r="51" spans="1:16" ht="15" thickBot="1" x14ac:dyDescent="0.4">
      <c r="A51" s="1"/>
      <c r="B51" s="84" t="s">
        <v>94</v>
      </c>
      <c r="C51" s="85"/>
      <c r="D51" s="85"/>
      <c r="E51" s="32">
        <f>SUM(H42:I44)*0.1</f>
        <v>38.196999999999996</v>
      </c>
      <c r="F51" s="33" t="s">
        <v>88</v>
      </c>
      <c r="G51" s="29" t="s">
        <v>95</v>
      </c>
      <c r="H51" s="29"/>
      <c r="I51" s="29"/>
      <c r="J51" s="29"/>
      <c r="K51" s="29"/>
      <c r="L51" s="29"/>
      <c r="M51" s="1"/>
      <c r="N51" s="1"/>
      <c r="O51" s="1"/>
      <c r="P51" s="1"/>
    </row>
    <row r="52" spans="1:16" ht="15" thickBot="1" x14ac:dyDescent="0.4">
      <c r="A52" s="1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1"/>
      <c r="N52" s="1"/>
      <c r="O52" s="1"/>
      <c r="P52" s="1"/>
    </row>
    <row r="53" spans="1:16" x14ac:dyDescent="0.35">
      <c r="A53" s="1"/>
      <c r="B53" s="89" t="s">
        <v>89</v>
      </c>
      <c r="C53" s="90"/>
      <c r="D53" s="37">
        <f>E48+E50</f>
        <v>1958.0079000000001</v>
      </c>
      <c r="E53" s="38" t="s">
        <v>88</v>
      </c>
      <c r="F53" s="93" t="s">
        <v>96</v>
      </c>
      <c r="G53" s="94"/>
      <c r="H53" s="94"/>
      <c r="I53" s="29"/>
      <c r="J53" s="29"/>
      <c r="K53" s="29"/>
      <c r="L53" s="29"/>
      <c r="M53" s="1"/>
      <c r="N53" s="1"/>
      <c r="O53" s="1"/>
      <c r="P53" s="1"/>
    </row>
    <row r="54" spans="1:16" ht="15" thickBot="1" x14ac:dyDescent="0.4">
      <c r="A54" s="1"/>
      <c r="B54" s="91" t="s">
        <v>45</v>
      </c>
      <c r="C54" s="92"/>
      <c r="D54" s="36">
        <f>E49+E51</f>
        <v>473.96700000000004</v>
      </c>
      <c r="E54" s="39" t="s">
        <v>88</v>
      </c>
      <c r="F54" s="93"/>
      <c r="G54" s="94"/>
      <c r="H54" s="94"/>
      <c r="I54" s="29"/>
      <c r="J54" s="29"/>
      <c r="K54" s="29"/>
      <c r="L54" s="29"/>
      <c r="M54" s="1"/>
      <c r="N54" s="1"/>
      <c r="O54" s="1"/>
      <c r="P54" s="1"/>
    </row>
    <row r="55" spans="1:16" x14ac:dyDescent="0.35">
      <c r="A55" s="1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1"/>
      <c r="N55" s="1"/>
      <c r="O55" s="1"/>
      <c r="P55" s="1"/>
    </row>
    <row r="56" spans="1:16" ht="15" thickBot="1" x14ac:dyDescent="0.4">
      <c r="A56" s="1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1"/>
      <c r="N56" s="1"/>
      <c r="O56" s="1"/>
      <c r="P56" s="1"/>
    </row>
    <row r="57" spans="1:16" ht="15" thickBot="1" x14ac:dyDescent="0.4">
      <c r="A57" s="1"/>
      <c r="B57" s="66" t="s">
        <v>106</v>
      </c>
      <c r="C57" s="67"/>
      <c r="D57" s="29"/>
      <c r="E57" s="29"/>
      <c r="F57" s="29"/>
      <c r="G57" s="29"/>
      <c r="H57" s="29"/>
      <c r="I57" s="29"/>
      <c r="J57" s="29"/>
      <c r="K57" s="29"/>
      <c r="L57" s="29"/>
      <c r="M57" s="1"/>
      <c r="N57" s="1"/>
      <c r="O57" s="1"/>
      <c r="P57" s="1"/>
    </row>
    <row r="58" spans="1:16" x14ac:dyDescent="0.35">
      <c r="A58" s="1"/>
      <c r="B58" s="45" t="s">
        <v>101</v>
      </c>
      <c r="C58" s="38">
        <f>'piso 1'!K19+'piso 1'!W20+'piso 1'!AH23+'piso 1'!AT25</f>
        <v>84.633999999999986</v>
      </c>
      <c r="D58" s="29"/>
      <c r="E58" s="29"/>
      <c r="F58" s="29"/>
      <c r="G58" s="29"/>
      <c r="H58" s="29"/>
      <c r="I58" s="29"/>
      <c r="J58" s="29"/>
      <c r="K58" s="29"/>
      <c r="L58" s="29"/>
      <c r="M58" s="1"/>
      <c r="N58" s="1"/>
      <c r="O58" s="1"/>
      <c r="P58" s="1"/>
    </row>
    <row r="59" spans="1:16" ht="15" thickBot="1" x14ac:dyDescent="0.4">
      <c r="A59" s="1"/>
      <c r="B59" s="46" t="s">
        <v>107</v>
      </c>
      <c r="C59" s="33">
        <f>+'piso 1'!AT32+'piso 1'!AH29+'piso 1'!W27+'piso 1'!K27</f>
        <v>153.16</v>
      </c>
      <c r="D59" s="29"/>
      <c r="E59" s="29"/>
      <c r="F59" s="29"/>
      <c r="G59" s="29"/>
      <c r="H59" s="29"/>
      <c r="I59" s="29"/>
      <c r="J59" s="29"/>
      <c r="K59" s="29"/>
      <c r="L59" s="29"/>
      <c r="M59" s="1"/>
      <c r="N59" s="1"/>
      <c r="O59" s="1"/>
      <c r="P59" s="1"/>
    </row>
    <row r="60" spans="1:16" ht="15" thickBot="1" x14ac:dyDescent="0.4">
      <c r="A60" s="1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1"/>
      <c r="N60" s="1"/>
      <c r="O60" s="1"/>
      <c r="P60" s="1"/>
    </row>
    <row r="61" spans="1:16" ht="15" thickBot="1" x14ac:dyDescent="0.4">
      <c r="A61" s="1"/>
      <c r="B61" s="66" t="s">
        <v>106</v>
      </c>
      <c r="C61" s="67"/>
      <c r="D61" s="29"/>
      <c r="E61" s="29"/>
      <c r="F61" s="29"/>
      <c r="G61" s="29"/>
      <c r="H61" s="29"/>
      <c r="I61" s="29"/>
      <c r="J61" s="29"/>
      <c r="K61" s="29"/>
      <c r="L61" s="29"/>
      <c r="M61" s="1"/>
      <c r="N61" s="1"/>
      <c r="O61" s="1"/>
      <c r="P61" s="1"/>
    </row>
    <row r="62" spans="1:16" x14ac:dyDescent="0.35">
      <c r="A62" s="1"/>
      <c r="B62" s="45" t="s">
        <v>122</v>
      </c>
      <c r="C62" s="38">
        <f>+'piso 1'!K30+'piso 1'!W30+'piso 1'!AH32+'piso 1'!AT35</f>
        <v>68.31519999999999</v>
      </c>
      <c r="D62" s="29"/>
      <c r="E62" s="29"/>
      <c r="F62" s="29"/>
      <c r="G62" s="29"/>
      <c r="H62" s="29"/>
      <c r="I62" s="29"/>
      <c r="J62" s="29"/>
      <c r="K62" s="29"/>
      <c r="L62" s="29"/>
      <c r="M62" s="1"/>
      <c r="N62" s="1"/>
      <c r="O62" s="1"/>
      <c r="P62" s="1"/>
    </row>
    <row r="63" spans="1:16" ht="15" thickBot="1" x14ac:dyDescent="0.4">
      <c r="A63" s="1"/>
      <c r="B63" s="46" t="s">
        <v>107</v>
      </c>
      <c r="C63" s="33">
        <f>+'piso 1'!K38+'piso 1'!W38+'piso 1'!AH40+'piso 1'!AT43</f>
        <v>156.71</v>
      </c>
      <c r="D63" s="29"/>
      <c r="E63" s="29"/>
      <c r="F63" s="29"/>
      <c r="G63" s="29"/>
      <c r="H63" s="29"/>
      <c r="I63" s="29"/>
      <c r="J63" s="29"/>
      <c r="K63" s="29"/>
      <c r="L63" s="29"/>
      <c r="M63" s="1"/>
      <c r="N63" s="1"/>
      <c r="O63" s="1"/>
      <c r="P63" s="1"/>
    </row>
    <row r="64" spans="1:16" ht="15" thickBot="1" x14ac:dyDescent="0.4">
      <c r="A64" s="1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1"/>
      <c r="N64" s="1"/>
      <c r="O64" s="1"/>
      <c r="P64" s="1"/>
    </row>
    <row r="65" spans="1:16" ht="15" thickBot="1" x14ac:dyDescent="0.4">
      <c r="A65" s="1"/>
      <c r="B65" s="66" t="s">
        <v>106</v>
      </c>
      <c r="C65" s="67"/>
      <c r="D65" s="29"/>
      <c r="E65" s="29"/>
      <c r="F65" s="29"/>
      <c r="G65" s="29"/>
      <c r="H65" s="29"/>
      <c r="I65" s="29"/>
      <c r="J65" s="29"/>
      <c r="K65" s="29"/>
      <c r="L65" s="29"/>
      <c r="M65" s="1"/>
      <c r="N65" s="1"/>
      <c r="O65" s="1"/>
      <c r="P65" s="1"/>
    </row>
    <row r="66" spans="1:16" x14ac:dyDescent="0.35">
      <c r="A66" s="1"/>
      <c r="B66" s="45" t="s">
        <v>121</v>
      </c>
      <c r="C66" s="38">
        <f>+'Piso 2'!I27+'Piso 2'!W26+'Piso 2'!AI26+'Piso 2'!AV32</f>
        <v>65.523400000000009</v>
      </c>
      <c r="D66" s="29"/>
      <c r="E66" s="29"/>
      <c r="F66" s="29"/>
      <c r="G66" s="29"/>
      <c r="H66" s="29"/>
      <c r="I66" s="29"/>
      <c r="J66" s="29"/>
      <c r="K66" s="29"/>
      <c r="L66" s="29"/>
      <c r="M66" s="1"/>
      <c r="N66" s="1"/>
      <c r="O66" s="1"/>
      <c r="P66" s="1"/>
    </row>
    <row r="67" spans="1:16" ht="15" thickBot="1" x14ac:dyDescent="0.4">
      <c r="A67" s="1"/>
      <c r="B67" s="46" t="s">
        <v>107</v>
      </c>
      <c r="C67" s="33">
        <f>+'Piso 2'!AV39+'Piso 2'!AI36+'Piso 2'!W34+'Piso 2'!I36</f>
        <v>155.59499999999997</v>
      </c>
      <c r="D67" s="29"/>
      <c r="E67" s="29"/>
      <c r="F67" s="29"/>
      <c r="G67" s="29"/>
      <c r="H67" s="29"/>
      <c r="I67" s="29"/>
      <c r="J67" s="29"/>
      <c r="K67" s="29"/>
      <c r="L67" s="29"/>
      <c r="M67" s="1"/>
      <c r="N67" s="1"/>
      <c r="O67" s="1"/>
      <c r="P67" s="1"/>
    </row>
    <row r="68" spans="1:16" x14ac:dyDescent="0.35">
      <c r="A68" s="1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1"/>
      <c r="N68" s="1"/>
      <c r="O68" s="1"/>
      <c r="P68" s="1"/>
    </row>
    <row r="69" spans="1:16" x14ac:dyDescent="0.35">
      <c r="A69" s="1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1"/>
      <c r="N69" s="1"/>
      <c r="O69" s="1"/>
      <c r="P69" s="1"/>
    </row>
    <row r="70" spans="1:16" x14ac:dyDescent="0.35">
      <c r="A70" s="1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1"/>
      <c r="N70" s="1"/>
      <c r="O70" s="1"/>
      <c r="P70" s="1"/>
    </row>
    <row r="71" spans="1:16" x14ac:dyDescent="0.35">
      <c r="A71" s="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1"/>
      <c r="N71" s="1"/>
      <c r="O71" s="1"/>
      <c r="P71" s="1"/>
    </row>
    <row r="72" spans="1:16" x14ac:dyDescent="0.35">
      <c r="A72" s="1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1"/>
      <c r="N72" s="1"/>
      <c r="O72" s="1"/>
      <c r="P72" s="1"/>
    </row>
    <row r="73" spans="1:16" x14ac:dyDescent="0.35">
      <c r="A73" s="1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1"/>
      <c r="N73" s="1"/>
      <c r="O73" s="1"/>
      <c r="P73" s="1"/>
    </row>
    <row r="74" spans="1:16" x14ac:dyDescent="0.35">
      <c r="A74" s="1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1"/>
      <c r="N74" s="1"/>
      <c r="O74" s="1"/>
      <c r="P74" s="1"/>
    </row>
    <row r="75" spans="1:16" x14ac:dyDescent="0.35">
      <c r="A75" s="1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1"/>
      <c r="N75" s="1"/>
      <c r="O75" s="1"/>
      <c r="P75" s="1"/>
    </row>
    <row r="76" spans="1:16" x14ac:dyDescent="0.35">
      <c r="A76" s="1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1"/>
      <c r="N76" s="1"/>
      <c r="O76" s="1"/>
      <c r="P76" s="1"/>
    </row>
    <row r="77" spans="1:16" x14ac:dyDescent="0.35">
      <c r="A77" s="1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1"/>
      <c r="N77" s="1"/>
      <c r="O77" s="1"/>
      <c r="P77" s="1"/>
    </row>
    <row r="78" spans="1:16" x14ac:dyDescent="0.35">
      <c r="A78" s="1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1"/>
      <c r="N78" s="1"/>
      <c r="O78" s="1"/>
      <c r="P78" s="1"/>
    </row>
    <row r="79" spans="1:16" x14ac:dyDescent="0.35">
      <c r="A79" s="1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1"/>
      <c r="N79" s="1"/>
      <c r="O79" s="1"/>
      <c r="P79" s="1"/>
    </row>
    <row r="80" spans="1:16" x14ac:dyDescent="0.35">
      <c r="A80" s="1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1"/>
      <c r="N80" s="1"/>
      <c r="O80" s="1"/>
      <c r="P80" s="1"/>
    </row>
    <row r="81" spans="1:16" x14ac:dyDescent="0.35">
      <c r="A81" s="1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1"/>
      <c r="N81" s="1"/>
      <c r="O81" s="1"/>
      <c r="P81" s="1"/>
    </row>
    <row r="82" spans="1:16" x14ac:dyDescent="0.35">
      <c r="A82" s="1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1"/>
      <c r="N82" s="1"/>
      <c r="O82" s="1"/>
      <c r="P82" s="1"/>
    </row>
    <row r="83" spans="1:16" x14ac:dyDescent="0.35">
      <c r="A83" s="1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1"/>
      <c r="N83" s="1"/>
      <c r="O83" s="1"/>
      <c r="P83" s="1"/>
    </row>
    <row r="84" spans="1:16" x14ac:dyDescent="0.35">
      <c r="A84" s="1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1"/>
      <c r="N84" s="1"/>
      <c r="O84" s="1"/>
      <c r="P84" s="1"/>
    </row>
    <row r="85" spans="1:16" x14ac:dyDescent="0.35">
      <c r="A85" s="1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1"/>
      <c r="N85" s="1"/>
      <c r="O85" s="1"/>
      <c r="P85" s="1"/>
    </row>
    <row r="86" spans="1:16" x14ac:dyDescent="0.35">
      <c r="A86" s="1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1"/>
      <c r="N86" s="1"/>
      <c r="O86" s="1"/>
      <c r="P86" s="1"/>
    </row>
    <row r="87" spans="1:16" x14ac:dyDescent="0.35">
      <c r="A87" s="1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1"/>
      <c r="N87" s="1"/>
      <c r="O87" s="1"/>
      <c r="P87" s="1"/>
    </row>
    <row r="88" spans="1:16" x14ac:dyDescent="0.35">
      <c r="A88" s="1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1"/>
      <c r="N88" s="1"/>
      <c r="O88" s="1"/>
      <c r="P88" s="1"/>
    </row>
    <row r="89" spans="1:16" x14ac:dyDescent="0.35">
      <c r="A89" s="1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1"/>
      <c r="N89" s="1"/>
      <c r="O89" s="1"/>
      <c r="P89" s="1"/>
    </row>
    <row r="90" spans="1:16" x14ac:dyDescent="0.35">
      <c r="A90" s="1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1"/>
      <c r="N90" s="1"/>
      <c r="O90" s="1"/>
      <c r="P90" s="1"/>
    </row>
    <row r="91" spans="1:16" x14ac:dyDescent="0.35">
      <c r="A91" s="1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1"/>
      <c r="N91" s="1"/>
      <c r="O91" s="1"/>
      <c r="P91" s="1"/>
    </row>
    <row r="92" spans="1:16" x14ac:dyDescent="0.35">
      <c r="A92" s="1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1"/>
      <c r="N92" s="1"/>
      <c r="O92" s="1"/>
      <c r="P92" s="1"/>
    </row>
    <row r="93" spans="1:16" x14ac:dyDescent="0.35">
      <c r="A93" s="1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1"/>
      <c r="N93" s="1"/>
      <c r="O93" s="1"/>
      <c r="P93" s="1"/>
    </row>
    <row r="94" spans="1:16" x14ac:dyDescent="0.35">
      <c r="A94" s="1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1"/>
      <c r="N94" s="1"/>
      <c r="O94" s="1"/>
      <c r="P94" s="1"/>
    </row>
    <row r="95" spans="1:16" x14ac:dyDescent="0.35">
      <c r="A95" s="1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1"/>
      <c r="N95" s="1"/>
      <c r="O95" s="1"/>
      <c r="P95" s="1"/>
    </row>
    <row r="96" spans="1:16" x14ac:dyDescent="0.35">
      <c r="A96" s="1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1"/>
      <c r="N96" s="1"/>
      <c r="O96" s="1"/>
      <c r="P96" s="1"/>
    </row>
    <row r="97" spans="1:16" x14ac:dyDescent="0.35">
      <c r="A97" s="1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1"/>
      <c r="N97" s="1"/>
      <c r="O97" s="1"/>
      <c r="P97" s="1"/>
    </row>
    <row r="98" spans="1:16" x14ac:dyDescent="0.35">
      <c r="A98" s="1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1"/>
      <c r="N98" s="1"/>
      <c r="O98" s="1"/>
      <c r="P98" s="1"/>
    </row>
    <row r="99" spans="1:16" x14ac:dyDescent="0.35">
      <c r="A99" s="1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1"/>
      <c r="N99" s="1"/>
      <c r="O99" s="1"/>
      <c r="P99" s="1"/>
    </row>
    <row r="100" spans="1:16" x14ac:dyDescent="0.35">
      <c r="A100" s="1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1"/>
      <c r="N100" s="1"/>
      <c r="O100" s="1"/>
      <c r="P100" s="1"/>
    </row>
    <row r="101" spans="1:16" x14ac:dyDescent="0.35">
      <c r="A101" s="1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1"/>
      <c r="N101" s="1"/>
      <c r="O101" s="1"/>
      <c r="P101" s="1"/>
    </row>
    <row r="102" spans="1:16" x14ac:dyDescent="0.35">
      <c r="A102" s="1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1"/>
      <c r="N102" s="1"/>
      <c r="O102" s="1"/>
      <c r="P102" s="1"/>
    </row>
    <row r="103" spans="1:16" x14ac:dyDescent="0.35">
      <c r="A103" s="1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1"/>
      <c r="N103" s="1"/>
      <c r="O103" s="1"/>
      <c r="P103" s="1"/>
    </row>
    <row r="104" spans="1:16" x14ac:dyDescent="0.35">
      <c r="A104" s="1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1"/>
      <c r="N104" s="1"/>
      <c r="O104" s="1"/>
      <c r="P104" s="1"/>
    </row>
    <row r="105" spans="1:16" x14ac:dyDescent="0.35">
      <c r="A105" s="1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1"/>
      <c r="N105" s="1"/>
      <c r="O105" s="1"/>
      <c r="P105" s="1"/>
    </row>
    <row r="106" spans="1:16" x14ac:dyDescent="0.35">
      <c r="A106" s="1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1"/>
      <c r="N106" s="1"/>
      <c r="O106" s="1"/>
      <c r="P106" s="1"/>
    </row>
    <row r="107" spans="1:16" x14ac:dyDescent="0.35">
      <c r="A107" s="1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1"/>
      <c r="N107" s="1"/>
      <c r="O107" s="1"/>
      <c r="P107" s="1"/>
    </row>
    <row r="108" spans="1:16" x14ac:dyDescent="0.35">
      <c r="A108" s="1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1"/>
      <c r="N108" s="1"/>
      <c r="O108" s="1"/>
      <c r="P108" s="1"/>
    </row>
    <row r="109" spans="1:16" x14ac:dyDescent="0.35">
      <c r="A109" s="1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1"/>
      <c r="N109" s="1"/>
      <c r="O109" s="1"/>
      <c r="P109" s="1"/>
    </row>
    <row r="110" spans="1:16" x14ac:dyDescent="0.35">
      <c r="A110" s="1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1"/>
      <c r="N110" s="1"/>
      <c r="O110" s="1"/>
      <c r="P110" s="1"/>
    </row>
    <row r="111" spans="1:16" x14ac:dyDescent="0.35">
      <c r="A111" s="1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1"/>
      <c r="N111" s="1"/>
      <c r="O111" s="1"/>
      <c r="P111" s="1"/>
    </row>
    <row r="112" spans="1:16" x14ac:dyDescent="0.35">
      <c r="A112" s="1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1"/>
      <c r="N112" s="1"/>
      <c r="O112" s="1"/>
      <c r="P112" s="1"/>
    </row>
    <row r="113" spans="1:16" x14ac:dyDescent="0.35">
      <c r="A113" s="1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1"/>
      <c r="N113" s="1"/>
      <c r="O113" s="1"/>
      <c r="P113" s="1"/>
    </row>
    <row r="114" spans="1:16" x14ac:dyDescent="0.35">
      <c r="A114" s="1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1"/>
      <c r="N114" s="1"/>
      <c r="O114" s="1"/>
      <c r="P114" s="1"/>
    </row>
    <row r="115" spans="1:16" x14ac:dyDescent="0.35">
      <c r="A115" s="1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1"/>
      <c r="N115" s="1"/>
      <c r="O115" s="1"/>
      <c r="P115" s="1"/>
    </row>
    <row r="116" spans="1:16" x14ac:dyDescent="0.35">
      <c r="A116" s="1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1"/>
      <c r="N116" s="1"/>
      <c r="O116" s="1"/>
      <c r="P116" s="1"/>
    </row>
    <row r="117" spans="1:16" x14ac:dyDescent="0.35">
      <c r="A117" s="1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1"/>
      <c r="N117" s="1"/>
      <c r="O117" s="1"/>
      <c r="P117" s="1"/>
    </row>
    <row r="118" spans="1:16" x14ac:dyDescent="0.35">
      <c r="A118" s="1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1"/>
      <c r="N118" s="1"/>
      <c r="O118" s="1"/>
      <c r="P118" s="1"/>
    </row>
    <row r="119" spans="1:16" x14ac:dyDescent="0.35">
      <c r="A119" s="1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1"/>
      <c r="N119" s="1"/>
      <c r="O119" s="1"/>
      <c r="P119" s="1"/>
    </row>
    <row r="120" spans="1:16" x14ac:dyDescent="0.35">
      <c r="A120" s="1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1"/>
      <c r="N120" s="1"/>
      <c r="O120" s="1"/>
      <c r="P120" s="1"/>
    </row>
    <row r="121" spans="1:16" x14ac:dyDescent="0.35">
      <c r="A121" s="1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1"/>
      <c r="N121" s="1"/>
      <c r="O121" s="1"/>
      <c r="P121" s="1"/>
    </row>
    <row r="122" spans="1:16" x14ac:dyDescent="0.35">
      <c r="A122" s="1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1"/>
      <c r="N122" s="1"/>
      <c r="O122" s="1"/>
      <c r="P122" s="1"/>
    </row>
    <row r="123" spans="1:16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</sheetData>
  <mergeCells count="71">
    <mergeCell ref="D13:E13"/>
    <mergeCell ref="B3:E3"/>
    <mergeCell ref="B4:C4"/>
    <mergeCell ref="D4:E4"/>
    <mergeCell ref="D5:E5"/>
    <mergeCell ref="D6:E6"/>
    <mergeCell ref="D7:E7"/>
    <mergeCell ref="D8:E8"/>
    <mergeCell ref="B10:E10"/>
    <mergeCell ref="B11:C11"/>
    <mergeCell ref="D11:E11"/>
    <mergeCell ref="D12:E12"/>
    <mergeCell ref="D14:E14"/>
    <mergeCell ref="D15:E15"/>
    <mergeCell ref="B17:I17"/>
    <mergeCell ref="B18:C18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35:E35"/>
    <mergeCell ref="B24:J24"/>
    <mergeCell ref="B26:E26"/>
    <mergeCell ref="B27:C27"/>
    <mergeCell ref="D27:E27"/>
    <mergeCell ref="D28:E28"/>
    <mergeCell ref="D29:E29"/>
    <mergeCell ref="D30:E30"/>
    <mergeCell ref="D31:E31"/>
    <mergeCell ref="B33:E33"/>
    <mergeCell ref="B34:C34"/>
    <mergeCell ref="D34:E34"/>
    <mergeCell ref="D36:E36"/>
    <mergeCell ref="D37:E37"/>
    <mergeCell ref="D38:E38"/>
    <mergeCell ref="B40:I40"/>
    <mergeCell ref="B41:C41"/>
    <mergeCell ref="D41:E41"/>
    <mergeCell ref="F41:G41"/>
    <mergeCell ref="H41:I41"/>
    <mergeCell ref="D42:E42"/>
    <mergeCell ref="F42:G42"/>
    <mergeCell ref="H42:I42"/>
    <mergeCell ref="D43:E43"/>
    <mergeCell ref="F43:G43"/>
    <mergeCell ref="H43:I43"/>
    <mergeCell ref="F53:H54"/>
    <mergeCell ref="B54:C54"/>
    <mergeCell ref="B57:C57"/>
    <mergeCell ref="D44:E44"/>
    <mergeCell ref="F44:G44"/>
    <mergeCell ref="H44:I44"/>
    <mergeCell ref="B47:F47"/>
    <mergeCell ref="B48:D48"/>
    <mergeCell ref="B49:D49"/>
    <mergeCell ref="B61:C61"/>
    <mergeCell ref="B65:C65"/>
    <mergeCell ref="B50:D50"/>
    <mergeCell ref="B51:D51"/>
    <mergeCell ref="B53:C5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piso 1</vt:lpstr>
      <vt:lpstr>Piso 2</vt:lpstr>
      <vt:lpstr>Altillo</vt:lpstr>
      <vt:lpstr>Tablas Finales</vt:lpstr>
      <vt:lpstr>Recti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Daniel Santamaria Caballero</dc:creator>
  <cp:lastModifiedBy>silvia salazar</cp:lastModifiedBy>
  <dcterms:created xsi:type="dcterms:W3CDTF">2023-01-17T14:58:41Z</dcterms:created>
  <dcterms:modified xsi:type="dcterms:W3CDTF">2023-04-02T03:18:17Z</dcterms:modified>
</cp:coreProperties>
</file>